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mc:AlternateContent xmlns:mc="http://schemas.openxmlformats.org/markup-compatibility/2006">
    <mc:Choice Requires="x15">
      <x15ac:absPath xmlns:x15ac="http://schemas.microsoft.com/office/spreadsheetml/2010/11/ac" url="W:\2026\PREGÃO ELETRÔNICO 2026\PREGÃO 009-2026- SERVIÇOS DE LIMPEZA, AJARDINAMENTO, CONSERVAÇÃO E MANUTENÇÃO DAS PRAÇAS PÚBLICAS\PUBLICAÇÃO\EDITAL E ANEXO - PREGÃO E. Nº 009-2026\"/>
    </mc:Choice>
  </mc:AlternateContent>
  <xr:revisionPtr revIDLastSave="0" documentId="13_ncr:1_{4A47452A-D82A-4066-973D-E015E77E39D9}"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'!$A$1:$K$239</definedName>
    <definedName name="Print_Area" localSheetId="0">'ANEXO IV ATA DE REGISTRO '!$A$150:$K$232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5" i="1" l="1"/>
  <c r="J146" i="1" s="1"/>
  <c r="J147" i="1" s="1"/>
  <c r="J140" i="1"/>
  <c r="K138" i="1"/>
  <c r="H138" i="1"/>
  <c r="K137" i="1"/>
  <c r="H137" i="1"/>
  <c r="K136" i="1"/>
  <c r="H136" i="1"/>
  <c r="K135" i="1"/>
  <c r="H135" i="1"/>
  <c r="K134" i="1"/>
  <c r="H134" i="1"/>
  <c r="K133" i="1"/>
  <c r="H133" i="1"/>
  <c r="K132" i="1"/>
  <c r="H132" i="1"/>
  <c r="K131" i="1"/>
  <c r="J141" i="1" s="1"/>
  <c r="H131" i="1"/>
  <c r="I124" i="1"/>
  <c r="K124" i="1" s="1"/>
  <c r="I123" i="1"/>
  <c r="K123" i="1" s="1"/>
  <c r="I119" i="1"/>
  <c r="K119" i="1" s="1"/>
  <c r="I118" i="1"/>
  <c r="K118" i="1" s="1"/>
  <c r="K120" i="1" s="1"/>
  <c r="I114" i="1"/>
  <c r="K114" i="1" s="1"/>
  <c r="I113" i="1"/>
  <c r="K113" i="1" s="1"/>
  <c r="K115" i="1" s="1"/>
  <c r="I109" i="1"/>
  <c r="K109" i="1" s="1"/>
  <c r="I108" i="1"/>
  <c r="K108" i="1" s="1"/>
  <c r="K110" i="1" s="1"/>
  <c r="I104" i="1"/>
  <c r="K104" i="1" s="1"/>
  <c r="I103" i="1"/>
  <c r="K103" i="1" s="1"/>
  <c r="K105" i="1" s="1"/>
  <c r="H99" i="1"/>
  <c r="I99" i="1" s="1"/>
  <c r="K99" i="1" s="1"/>
  <c r="H98" i="1"/>
  <c r="I98" i="1" s="1"/>
  <c r="K98" i="1" s="1"/>
  <c r="H94" i="1"/>
  <c r="I94" i="1" s="1"/>
  <c r="K94" i="1" s="1"/>
  <c r="H93" i="1"/>
  <c r="I93" i="1" s="1"/>
  <c r="K93" i="1" s="1"/>
  <c r="K95" i="1" s="1"/>
  <c r="H89" i="1"/>
  <c r="I89" i="1" s="1"/>
  <c r="K89" i="1" s="1"/>
  <c r="H88" i="1"/>
  <c r="I88" i="1" s="1"/>
  <c r="K88" i="1" s="1"/>
  <c r="H84" i="1"/>
  <c r="I84" i="1" s="1"/>
  <c r="K84" i="1" s="1"/>
  <c r="H83" i="1"/>
  <c r="I83" i="1" s="1"/>
  <c r="K83" i="1" s="1"/>
  <c r="H79" i="1"/>
  <c r="I79" i="1" s="1"/>
  <c r="K79" i="1" s="1"/>
  <c r="H78" i="1"/>
  <c r="I78" i="1" s="1"/>
  <c r="K78" i="1" s="1"/>
  <c r="K69" i="1"/>
  <c r="J69" i="1"/>
  <c r="H69" i="1"/>
  <c r="J68" i="1"/>
  <c r="H68" i="1"/>
  <c r="K68" i="1" s="1"/>
  <c r="J67" i="1"/>
  <c r="H67" i="1"/>
  <c r="K67" i="1" s="1"/>
  <c r="J66" i="1"/>
  <c r="H66" i="1"/>
  <c r="K66" i="1" s="1"/>
  <c r="J65" i="1"/>
  <c r="H65" i="1"/>
  <c r="K65" i="1" s="1"/>
  <c r="J64" i="1"/>
  <c r="H64" i="1"/>
  <c r="K64" i="1" s="1"/>
  <c r="J63" i="1"/>
  <c r="H63" i="1"/>
  <c r="K63" i="1" s="1"/>
  <c r="J62" i="1"/>
  <c r="H62" i="1"/>
  <c r="K62" i="1" s="1"/>
  <c r="J61" i="1"/>
  <c r="H61" i="1"/>
  <c r="K61" i="1" s="1"/>
  <c r="J60" i="1"/>
  <c r="H60" i="1"/>
  <c r="K60" i="1" s="1"/>
  <c r="J59" i="1"/>
  <c r="H59" i="1"/>
  <c r="K59" i="1" s="1"/>
  <c r="J58" i="1"/>
  <c r="H58" i="1"/>
  <c r="K58" i="1" s="1"/>
  <c r="J57" i="1"/>
  <c r="H57" i="1"/>
  <c r="K57" i="1" s="1"/>
  <c r="J56" i="1"/>
  <c r="H56" i="1"/>
  <c r="K56" i="1" s="1"/>
  <c r="G49" i="1"/>
  <c r="H49" i="1" s="1"/>
  <c r="J49" i="1" s="1"/>
  <c r="G48" i="1"/>
  <c r="H48" i="1" s="1"/>
  <c r="J48" i="1" s="1"/>
  <c r="G47" i="1"/>
  <c r="H47" i="1" s="1"/>
  <c r="J47" i="1" s="1"/>
  <c r="G46" i="1"/>
  <c r="H46" i="1" s="1"/>
  <c r="J46" i="1" s="1"/>
  <c r="G45" i="1"/>
  <c r="H45" i="1" s="1"/>
  <c r="J45" i="1" s="1"/>
  <c r="G40" i="1"/>
  <c r="H40" i="1" s="1"/>
  <c r="J40" i="1" s="1"/>
  <c r="G39" i="1"/>
  <c r="H39" i="1" s="1"/>
  <c r="J39" i="1" s="1"/>
  <c r="G38" i="1"/>
  <c r="H38" i="1" s="1"/>
  <c r="J38" i="1" s="1"/>
  <c r="G37" i="1"/>
  <c r="H37" i="1" s="1"/>
  <c r="J37" i="1" s="1"/>
  <c r="G36" i="1"/>
  <c r="H36" i="1" s="1"/>
  <c r="J36" i="1" s="1"/>
  <c r="H32" i="1"/>
  <c r="J32" i="1" s="1"/>
  <c r="J28" i="1"/>
  <c r="J24" i="1"/>
  <c r="H20" i="1"/>
  <c r="J20" i="1" s="1"/>
  <c r="H16" i="1"/>
  <c r="J16" i="1" s="1"/>
  <c r="F19" i="8"/>
  <c r="F18" i="8"/>
  <c r="F17" i="8"/>
  <c r="F16" i="8"/>
  <c r="F15" i="8"/>
  <c r="F14" i="8"/>
  <c r="K125" i="1" l="1"/>
  <c r="J41" i="1"/>
  <c r="K73" i="1"/>
  <c r="J50" i="1"/>
  <c r="J52" i="1" s="1"/>
  <c r="J71" i="1"/>
  <c r="K90" i="1"/>
  <c r="K80" i="1"/>
  <c r="K85" i="1"/>
  <c r="K100" i="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K127" i="1" l="1"/>
  <c r="F50" i="6"/>
  <c r="F19" i="7"/>
  <c r="F977" i="4"/>
  <c r="F987" i="5"/>
</calcChain>
</file>

<file path=xl/sharedStrings.xml><?xml version="1.0" encoding="utf-8"?>
<sst xmlns="http://schemas.openxmlformats.org/spreadsheetml/2006/main" count="6697" uniqueCount="1511">
  <si>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</si>
  <si>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</si>
  <si>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</si>
  <si>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</si>
  <si>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</si>
  <si>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</si>
  <si>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</si>
  <si>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</si>
  <si>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</si>
  <si>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</si>
  <si>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</si>
  <si>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</si>
  <si>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</si>
  <si>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</si>
  <si>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</si>
  <si>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</si>
  <si>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</si>
  <si>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</si>
  <si>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</si>
  <si>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</si>
  <si>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</si>
  <si>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</si>
  <si>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</si>
  <si>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</si>
  <si>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</si>
  <si>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</si>
  <si>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</si>
  <si>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</si>
  <si>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</si>
  <si>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</si>
  <si>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</si>
  <si>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</si>
  <si>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</si>
  <si>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</si>
  <si>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</si>
  <si>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</si>
  <si>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</si>
  <si>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</si>
  <si>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</si>
  <si>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</si>
  <si>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</si>
  <si>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</si>
  <si>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</si>
  <si>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</si>
  <si>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</si>
  <si>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</si>
  <si>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</si>
  <si>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</si>
  <si>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</si>
  <si>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</si>
  <si>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</si>
  <si>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</si>
  <si>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</si>
  <si>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</si>
  <si>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</si>
  <si>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</si>
  <si>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</si>
  <si>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</si>
  <si>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</si>
  <si>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</si>
  <si>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</si>
  <si>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</si>
  <si>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</si>
  <si>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</si>
  <si>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</si>
  <si>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</si>
  <si>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</si>
  <si>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</si>
  <si>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</si>
  <si>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</si>
  <si>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</si>
  <si>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</si>
  <si>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</si>
  <si>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</si>
  <si>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</si>
  <si>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</si>
  <si>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</si>
  <si>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</si>
  <si>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</si>
  <si>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</si>
  <si>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</si>
  <si>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</si>
  <si>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</si>
  <si>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</si>
  <si>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</si>
  <si>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</si>
  <si>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</si>
  <si>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</si>
  <si>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</si>
  <si>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</si>
  <si>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</si>
  <si>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</si>
  <si>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</si>
  <si>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</si>
  <si>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</si>
  <si>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</si>
  <si>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</si>
  <si>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</si>
  <si>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</si>
  <si>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</si>
  <si>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</si>
  <si>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</si>
  <si>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</si>
  <si>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</si>
  <si>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</si>
  <si>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</si>
  <si>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</si>
  <si>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</si>
  <si>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</si>
  <si>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</si>
  <si>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</si>
  <si>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</si>
  <si>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</si>
  <si>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</si>
  <si>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</si>
  <si>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</si>
  <si>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</si>
  <si>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</si>
  <si>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</si>
  <si>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</si>
  <si>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</si>
  <si>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</si>
  <si>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</si>
  <si>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</si>
  <si>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</si>
  <si>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</si>
  <si>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</si>
  <si>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</si>
  <si>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</si>
  <si>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</si>
  <si>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</si>
  <si>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</si>
  <si>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</si>
  <si>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</si>
  <si>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</si>
  <si>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</si>
  <si>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</si>
  <si>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</si>
  <si>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</si>
  <si>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</si>
  <si>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</si>
  <si>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</si>
  <si>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</si>
  <si>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</si>
  <si>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</si>
  <si>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</si>
  <si>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</si>
  <si>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</si>
  <si>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</si>
  <si>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</si>
  <si>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</si>
  <si>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</si>
  <si>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</si>
  <si>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</si>
  <si>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</si>
  <si>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</si>
  <si>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</si>
  <si>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</si>
  <si>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</si>
  <si>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</si>
  <si>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</si>
  <si>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</si>
  <si>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</si>
  <si>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</si>
  <si>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</si>
  <si>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</si>
  <si>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</si>
  <si>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</si>
  <si>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</si>
  <si>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</si>
  <si>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</si>
  <si>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</si>
  <si>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</si>
  <si>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</si>
  <si>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</si>
  <si>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</si>
  <si>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</si>
  <si>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</si>
  <si>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</si>
  <si>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</si>
  <si>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</si>
  <si>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</si>
  <si>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</si>
  <si>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</si>
  <si>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</si>
  <si>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</si>
  <si>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</si>
  <si>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</si>
  <si>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</si>
  <si>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</si>
  <si>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</si>
  <si>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</si>
  <si>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</si>
  <si>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</si>
  <si>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</si>
  <si>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</si>
  <si>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</si>
  <si>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</si>
  <si>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</si>
  <si>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</si>
  <si>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</si>
  <si>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</si>
  <si>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</si>
  <si>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</si>
  <si>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</si>
  <si>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</si>
  <si>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</si>
  <si>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</si>
  <si>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</si>
  <si>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</si>
  <si>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</si>
  <si>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</si>
  <si>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</si>
  <si>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</si>
  <si>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</si>
  <si>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</si>
  <si>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</si>
  <si>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</si>
  <si>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</si>
  <si>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</si>
  <si>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</si>
  <si>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</si>
  <si>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</si>
  <si>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</si>
  <si>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</si>
  <si>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</si>
  <si>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</si>
  <si>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</si>
  <si>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</si>
  <si>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</si>
  <si>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</si>
  <si>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</si>
  <si>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</si>
  <si>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</si>
  <si>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</si>
  <si>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</si>
  <si>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</si>
  <si>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</si>
  <si>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</si>
  <si>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</si>
  <si>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</si>
  <si>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</si>
  <si>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</si>
  <si>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</si>
  <si>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</si>
  <si>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</si>
  <si>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</si>
  <si>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</si>
  <si>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</si>
  <si>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</si>
  <si>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</si>
  <si>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</si>
  <si>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</si>
  <si>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</si>
  <si>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</si>
  <si>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</si>
  <si>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</si>
  <si>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</si>
  <si>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</si>
  <si>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</si>
  <si>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</si>
  <si>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</si>
  <si>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</si>
  <si>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</si>
  <si>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</si>
  <si>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</si>
  <si>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</si>
  <si>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</si>
  <si>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</si>
  <si>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</si>
  <si>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</si>
  <si>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</si>
  <si>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</si>
  <si>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</si>
  <si>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</si>
  <si>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</si>
  <si>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</si>
  <si>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</si>
  <si>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</si>
  <si>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</si>
  <si>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</si>
  <si>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</si>
  <si>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</si>
  <si>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</si>
  <si>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</si>
  <si>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</si>
  <si>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</si>
  <si>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</si>
  <si>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</si>
  <si>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</si>
  <si>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</si>
  <si>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</si>
  <si>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</si>
  <si>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</si>
  <si>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</si>
  <si>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</si>
  <si>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</si>
  <si>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</si>
  <si>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</si>
  <si>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</si>
  <si>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</si>
  <si>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</si>
  <si>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</si>
  <si>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</si>
  <si>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</si>
  <si>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</si>
  <si>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</si>
  <si>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</si>
  <si>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</si>
  <si>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</si>
  <si>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</si>
  <si>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</si>
  <si>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</si>
  <si>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</si>
  <si>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</si>
  <si>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</si>
  <si>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</si>
  <si>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</si>
  <si>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</si>
  <si>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</si>
  <si>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</si>
  <si>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</si>
  <si>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</si>
  <si>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</si>
  <si>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</si>
  <si>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</si>
  <si>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</si>
  <si>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</si>
  <si>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</si>
  <si>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</si>
  <si>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</si>
  <si>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</si>
  <si>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</si>
  <si>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</si>
  <si>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</si>
  <si>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</si>
  <si>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</si>
  <si>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</si>
  <si>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</si>
  <si>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</si>
  <si>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</si>
  <si>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</si>
  <si>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</si>
  <si>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</si>
  <si>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</si>
  <si>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</si>
  <si>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</si>
  <si>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</si>
  <si>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</si>
  <si>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</si>
  <si>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</si>
  <si>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</si>
  <si>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</si>
  <si>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</si>
  <si>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</si>
  <si>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</si>
  <si>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</si>
  <si>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</si>
  <si>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</si>
  <si>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</si>
  <si>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</si>
  <si>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</si>
  <si>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</si>
  <si>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</si>
  <si>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</si>
  <si>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</si>
  <si>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</si>
  <si>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</si>
  <si>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</si>
  <si>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</si>
  <si>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</si>
  <si>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</si>
  <si>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</si>
  <si>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</si>
  <si>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</si>
  <si>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</si>
  <si>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</si>
  <si>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</si>
  <si>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</si>
  <si>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</si>
  <si>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</si>
  <si>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</si>
  <si>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</si>
  <si>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</si>
  <si>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</si>
  <si>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</si>
  <si>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</si>
  <si>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</si>
  <si>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</si>
  <si>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</si>
  <si>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</si>
  <si>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</si>
  <si>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</si>
  <si>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</si>
  <si>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</si>
  <si>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</si>
  <si>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</si>
  <si>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</si>
  <si>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</si>
  <si>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</si>
  <si>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</si>
  <si>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</si>
  <si>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</si>
  <si>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</si>
  <si>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</si>
  <si>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</si>
  <si>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</si>
  <si>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</si>
  <si>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</si>
  <si>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</si>
  <si>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</si>
  <si>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</si>
  <si>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</si>
  <si>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</si>
  <si>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</si>
  <si>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</si>
  <si>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</si>
  <si>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</si>
  <si>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</si>
  <si>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</si>
  <si>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</si>
  <si>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</si>
  <si>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</si>
  <si>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</si>
  <si>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</si>
  <si>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</si>
  <si>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</si>
  <si>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</si>
  <si>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</si>
  <si>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</si>
  <si>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</si>
  <si>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</si>
  <si>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</si>
  <si>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</si>
  <si>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</si>
  <si>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</si>
  <si>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</si>
  <si>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</si>
  <si>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</si>
  <si>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</si>
  <si>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</si>
  <si>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</si>
  <si>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</si>
  <si>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</si>
  <si>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</si>
  <si>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</si>
  <si>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</si>
  <si>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</si>
  <si>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</si>
  <si>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</si>
  <si>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</si>
  <si>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</si>
  <si>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</si>
  <si>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</si>
  <si>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</si>
  <si>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</si>
  <si>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</si>
  <si>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</si>
  <si>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</si>
  <si>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</si>
  <si>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</si>
  <si>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</si>
  <si>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</si>
  <si>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</si>
  <si>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</si>
  <si>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</si>
  <si>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</si>
  <si>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</si>
  <si>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</si>
  <si>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</si>
  <si>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</si>
  <si>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</si>
  <si>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</si>
  <si>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</si>
  <si>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</si>
  <si>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</si>
  <si>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</si>
  <si>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</si>
  <si>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</si>
  <si>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</si>
  <si>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</si>
  <si>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</si>
  <si>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</si>
  <si>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</si>
  <si>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</si>
  <si>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</si>
  <si>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</si>
  <si>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</si>
  <si>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</si>
  <si>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</si>
  <si>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</si>
  <si>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</si>
  <si>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</si>
  <si>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</si>
  <si>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</si>
  <si>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</si>
  <si>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</si>
  <si>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</si>
  <si>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</si>
  <si>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</si>
  <si>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</si>
  <si>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</si>
  <si>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</si>
  <si>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</si>
  <si>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</si>
  <si>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</si>
  <si>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</si>
  <si>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</si>
  <si>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</si>
  <si>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</si>
  <si>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</si>
  <si>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</si>
  <si>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</si>
  <si>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</si>
  <si>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</si>
  <si>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</si>
  <si>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</si>
  <si>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</si>
  <si>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</si>
  <si>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</si>
  <si>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</si>
  <si>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</si>
  <si>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</si>
  <si>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</si>
  <si>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</si>
  <si>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</si>
  <si>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</si>
  <si>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</si>
  <si>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</si>
  <si>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</si>
  <si>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</si>
  <si>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</si>
  <si>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</si>
  <si>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</si>
  <si>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</si>
  <si>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</si>
  <si>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</si>
  <si>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</si>
  <si>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</si>
  <si>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</si>
  <si>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</si>
  <si>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</si>
  <si>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</si>
  <si>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</si>
  <si>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</si>
  <si>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</si>
  <si>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</si>
  <si>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</si>
  <si>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</si>
  <si>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</si>
  <si>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</si>
  <si>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</si>
  <si>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</si>
  <si>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</si>
  <si>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</si>
  <si>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</si>
  <si>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</si>
  <si>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</si>
  <si>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</si>
  <si>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</si>
  <si>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</si>
  <si>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</si>
  <si>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</si>
  <si>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</si>
  <si>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</si>
  <si>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</si>
  <si>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</si>
  <si>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</si>
  <si>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</si>
  <si>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</si>
  <si>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</si>
  <si>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</si>
  <si>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</si>
  <si>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</si>
  <si>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</si>
  <si>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</si>
  <si>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</si>
  <si>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</si>
  <si>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</si>
  <si>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</si>
  <si>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</si>
  <si>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</si>
  <si>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</si>
  <si>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</si>
  <si>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</si>
  <si>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</si>
  <si>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</si>
  <si>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</si>
  <si>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</si>
  <si>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</si>
  <si>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</si>
  <si>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</si>
  <si>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</si>
  <si>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</si>
  <si>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</si>
  <si>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</si>
  <si>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</si>
  <si>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</si>
  <si>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</si>
  <si>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</si>
  <si>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</si>
  <si>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</si>
  <si>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</si>
  <si>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</si>
  <si>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</si>
  <si>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</si>
  <si>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</si>
  <si>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</si>
  <si>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</si>
  <si>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</si>
  <si>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</si>
  <si>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</si>
  <si>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</si>
  <si>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</si>
  <si>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</si>
  <si>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</si>
  <si>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</si>
  <si>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</si>
  <si>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</si>
  <si>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</si>
  <si>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</si>
  <si>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</si>
  <si>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</si>
  <si>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</si>
  <si>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</si>
  <si>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</si>
  <si>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</si>
  <si>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</si>
  <si>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</si>
  <si>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</si>
  <si>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</si>
  <si>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</si>
  <si>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</si>
  <si>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</si>
  <si>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</si>
  <si>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</si>
  <si>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</si>
  <si>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</si>
  <si>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</si>
  <si>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</si>
  <si>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</si>
  <si>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</si>
  <si>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</si>
  <si>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</si>
  <si>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</si>
  <si>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</si>
  <si>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</si>
  <si>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</si>
  <si>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</si>
  <si>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</si>
  <si>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</si>
  <si>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</si>
  <si>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</si>
  <si>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</si>
  <si>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</si>
  <si>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</si>
  <si>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</si>
  <si>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</si>
  <si>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</si>
  <si>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</si>
  <si>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</si>
  <si>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</si>
  <si>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</si>
  <si>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</si>
  <si>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</si>
  <si>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</si>
  <si>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</si>
  <si>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</si>
  <si>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</si>
  <si>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</si>
  <si>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</si>
  <si>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</si>
  <si>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</si>
  <si>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</si>
  <si>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</si>
  <si>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</si>
  <si>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</si>
  <si>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</si>
  <si>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</si>
  <si>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</si>
  <si>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</si>
  <si>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</si>
  <si>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</si>
  <si>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</si>
  <si>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</si>
  <si>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</si>
  <si>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</si>
  <si>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</si>
  <si>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</si>
  <si>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</si>
  <si>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</si>
  <si>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</si>
  <si>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</si>
  <si>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</si>
  <si>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</si>
  <si>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</si>
  <si>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</si>
  <si>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</si>
  <si>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</si>
  <si>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</si>
  <si>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</si>
  <si>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</si>
  <si>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</si>
  <si>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</si>
  <si>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</si>
  <si>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</si>
  <si>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</si>
  <si>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</si>
  <si>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</si>
  <si>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</si>
  <si>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</si>
  <si>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</si>
  <si>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</si>
  <si>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</si>
  <si>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</si>
  <si>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</si>
  <si>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</si>
  <si>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</si>
  <si>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</si>
  <si>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</si>
  <si>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</si>
  <si>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</si>
  <si>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</si>
  <si>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</si>
  <si>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</si>
  <si>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</si>
  <si>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</si>
  <si>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</si>
  <si>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</si>
  <si>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</si>
  <si>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</si>
  <si>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</si>
  <si>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</si>
  <si>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</si>
  <si>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</si>
  <si>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</si>
  <si>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</si>
  <si>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</si>
  <si>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</si>
  <si>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</si>
  <si>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</si>
  <si>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</si>
  <si>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</si>
  <si>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</si>
  <si>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</si>
  <si>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</si>
  <si>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</si>
  <si>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</si>
  <si>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</si>
  <si>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</si>
  <si>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</si>
  <si>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</si>
  <si>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</si>
  <si>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</si>
  <si>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</si>
  <si>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</si>
  <si>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</si>
  <si>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</si>
  <si>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</si>
  <si>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</si>
  <si>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</si>
  <si>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</si>
  <si>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</si>
  <si>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</si>
  <si>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</si>
  <si>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</si>
  <si>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</si>
  <si>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</si>
  <si>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</si>
  <si>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</si>
  <si>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</si>
  <si>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</si>
  <si>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</si>
  <si>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</si>
  <si>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</si>
  <si>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</si>
  <si>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</si>
  <si>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</si>
  <si>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</si>
  <si>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</si>
  <si>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</si>
  <si>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</si>
  <si>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</si>
  <si>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</si>
  <si>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</si>
  <si>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</si>
  <si>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</si>
  <si>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</si>
  <si>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</si>
  <si>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</si>
  <si>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</si>
  <si>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</si>
  <si>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</si>
  <si>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</si>
  <si>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</si>
  <si>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</si>
  <si>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</si>
  <si>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</si>
  <si>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</si>
  <si>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</si>
  <si>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</si>
  <si>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</si>
  <si>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</si>
  <si>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</si>
  <si>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</si>
  <si>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</si>
  <si>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</si>
  <si>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</si>
  <si>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</si>
  <si>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</si>
  <si>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</si>
  <si>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</si>
  <si>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</si>
  <si>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</si>
  <si>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</si>
  <si>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</si>
  <si>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</si>
  <si>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</si>
  <si>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</si>
  <si>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</si>
  <si>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</si>
  <si>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</si>
  <si>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</si>
  <si>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</si>
  <si>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</si>
  <si>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</si>
  <si>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</si>
  <si>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</si>
  <si>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</si>
  <si>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</si>
  <si>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</si>
  <si>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</si>
  <si>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</si>
  <si>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</si>
  <si>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</si>
  <si>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</si>
  <si>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</si>
  <si>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</si>
  <si>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</si>
  <si>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</si>
  <si>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</si>
  <si>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</si>
  <si>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</si>
  <si>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</si>
  <si>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</si>
  <si>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</si>
  <si>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</si>
  <si>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</si>
  <si>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</si>
  <si>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</si>
  <si>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</si>
  <si>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</si>
  <si>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</si>
  <si>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</si>
  <si>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</si>
  <si>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</si>
  <si>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</si>
  <si>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</si>
  <si>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</si>
  <si>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</si>
  <si>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</si>
  <si>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</si>
  <si>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</si>
  <si>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</si>
  <si>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</si>
  <si>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</si>
  <si>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</si>
  <si>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</si>
  <si>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</si>
  <si>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</si>
  <si>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</si>
  <si>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</si>
  <si>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</si>
  <si>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</si>
  <si>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</si>
  <si>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</si>
  <si>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</si>
  <si>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</si>
  <si>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</si>
  <si>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</si>
  <si>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</si>
  <si>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</si>
  <si>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</si>
  <si>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</si>
  <si>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</si>
  <si>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</si>
  <si>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</si>
  <si>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</si>
  <si>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</si>
  <si>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</si>
  <si>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</si>
  <si>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</si>
  <si>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</si>
  <si>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</si>
  <si>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</si>
  <si>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</si>
  <si>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</si>
  <si>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</si>
  <si>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</si>
  <si>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</si>
  <si>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</si>
  <si>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</si>
  <si>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</si>
  <si>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</si>
  <si>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</si>
  <si>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</si>
  <si>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</si>
  <si>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</si>
  <si>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</si>
  <si>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</si>
  <si>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</si>
  <si>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</si>
  <si>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</si>
  <si>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</si>
  <si>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</si>
  <si>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</si>
  <si>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</si>
  <si>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</si>
  <si>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</si>
  <si>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</si>
  <si>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</si>
  <si>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</si>
  <si>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</si>
  <si>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</si>
  <si>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</si>
  <si>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</si>
  <si>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</si>
  <si>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</si>
  <si>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</si>
  <si>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</si>
  <si>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</si>
  <si>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</si>
  <si>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</si>
  <si>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</si>
  <si>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</si>
  <si>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</si>
  <si>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</si>
  <si>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</si>
  <si>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</si>
  <si>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</si>
  <si>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</si>
  <si>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</si>
  <si>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</si>
  <si>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</si>
  <si>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</si>
  <si>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</si>
  <si>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</si>
  <si>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</si>
  <si>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</si>
  <si>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</si>
  <si>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</si>
  <si>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</si>
  <si>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</si>
  <si>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</si>
  <si>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</si>
  <si>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</si>
  <si>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</si>
  <si>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</si>
  <si>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</si>
  <si>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</si>
  <si>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</si>
  <si>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</si>
  <si>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</si>
  <si>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</si>
  <si>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</si>
  <si>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</si>
  <si>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</si>
  <si>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</si>
  <si>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</si>
  <si>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</si>
  <si>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</si>
  <si>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</si>
  <si>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</si>
  <si>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</si>
  <si>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</si>
  <si>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</si>
  <si>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</si>
  <si>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</si>
  <si>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</si>
  <si>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</si>
  <si>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</si>
  <si>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</si>
  <si>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</si>
  <si>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</si>
  <si>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</si>
  <si>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</si>
  <si>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</si>
  <si>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</si>
  <si>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</si>
  <si>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</si>
  <si>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</si>
  <si>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</si>
  <si>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</si>
  <si>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</si>
  <si>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</si>
  <si>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</si>
  <si>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</si>
  <si>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</si>
  <si>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</si>
  <si>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</si>
  <si>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</si>
  <si>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</si>
  <si>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</si>
  <si>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</si>
  <si>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</si>
  <si>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</si>
  <si>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</si>
  <si>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</si>
  <si>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</si>
  <si>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</si>
  <si>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</si>
  <si>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</si>
  <si>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</si>
  <si>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</si>
  <si>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</si>
  <si>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</si>
  <si>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</si>
  <si>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</si>
  <si>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</si>
  <si>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</si>
  <si>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</si>
  <si>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</si>
  <si>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</si>
  <si>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</si>
  <si>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</si>
  <si>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</si>
  <si>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</si>
  <si>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</si>
  <si>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</si>
  <si>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</si>
  <si>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</si>
  <si>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</si>
  <si>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</si>
  <si>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</si>
  <si>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</si>
  <si>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</si>
  <si>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</si>
  <si>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</si>
  <si>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</si>
  <si>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</si>
  <si>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</si>
  <si>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</si>
  <si>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</si>
  <si>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</si>
  <si>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</si>
  <si>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</si>
  <si>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</si>
  <si>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</si>
  <si>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</si>
  <si>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</si>
  <si>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</si>
  <si>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</si>
  <si>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</si>
  <si>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</si>
  <si>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</si>
  <si>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</si>
  <si>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</si>
  <si>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</si>
  <si>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</si>
  <si>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</si>
  <si>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</si>
  <si>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</si>
  <si>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</si>
  <si>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</si>
  <si>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</si>
  <si>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</si>
  <si>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</si>
  <si>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</si>
  <si>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</si>
  <si>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</si>
  <si>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</si>
  <si>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</si>
  <si>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</si>
  <si>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</si>
  <si>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</si>
  <si>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</si>
  <si>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</si>
  <si>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</si>
  <si>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</si>
  <si>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</si>
  <si>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</si>
  <si>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</si>
  <si>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</si>
  <si>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</si>
  <si>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</si>
  <si>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</si>
  <si>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</si>
  <si>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</si>
  <si>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</si>
  <si>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</si>
  <si>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</si>
  <si>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</si>
  <si>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</si>
  <si>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</si>
  <si>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</si>
  <si>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</si>
  <si>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</si>
  <si>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</si>
  <si>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</si>
  <si>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</si>
  <si>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</si>
  <si>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</si>
  <si>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</si>
  <si>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</si>
  <si>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</si>
  <si>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</si>
  <si>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</si>
  <si>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</si>
  <si>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</si>
  <si>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</si>
  <si>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</si>
  <si>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</si>
  <si>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</si>
  <si>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</si>
  <si>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</si>
  <si>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</si>
  <si>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</si>
  <si>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</si>
  <si>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</si>
  <si>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</si>
  <si>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</si>
  <si>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</si>
  <si>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</si>
  <si>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</si>
  <si>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</si>
  <si>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</si>
  <si>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</si>
  <si>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</si>
  <si>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</si>
  <si>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</si>
  <si>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</si>
  <si>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</si>
  <si>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</si>
  <si>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</si>
  <si>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</si>
  <si>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</si>
  <si>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</si>
  <si>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</si>
  <si>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</si>
  <si>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</si>
  <si>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</si>
  <si>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</si>
  <si>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</si>
  <si>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</si>
  <si>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</si>
  <si>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</si>
  <si>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</si>
  <si>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</si>
  <si>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</si>
  <si>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</si>
  <si>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</si>
  <si>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</si>
  <si>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</si>
  <si>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</si>
  <si>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</si>
  <si>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</si>
  <si>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</si>
  <si>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</si>
  <si>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</si>
  <si>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</si>
  <si>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</si>
  <si>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</si>
  <si>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</si>
  <si>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</si>
  <si>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</si>
  <si>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</si>
  <si>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</si>
  <si>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</si>
  <si>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</si>
  <si>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</si>
  <si>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</si>
  <si>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</si>
  <si>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</si>
  <si>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</si>
  <si>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</si>
  <si>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</si>
  <si>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</si>
  <si>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</si>
  <si>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</si>
  <si>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</si>
  <si>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</si>
  <si>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</si>
  <si>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</si>
  <si>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</si>
  <si>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</si>
  <si>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</si>
  <si>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</si>
  <si>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</si>
  <si>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</si>
  <si>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</si>
  <si>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</si>
  <si>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</si>
  <si>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</si>
  <si>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</si>
  <si>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</si>
  <si>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</si>
  <si>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</si>
  <si>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</si>
  <si>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</si>
  <si>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</si>
  <si>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</si>
  <si>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</si>
  <si>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</si>
  <si>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</si>
  <si>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</si>
  <si>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</si>
  <si>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</si>
  <si>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</si>
  <si>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</si>
  <si>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</si>
  <si>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</si>
  <si>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</si>
  <si>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</si>
  <si>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</si>
  <si>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</si>
  <si>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</si>
  <si>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</si>
  <si>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</si>
  <si>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</si>
  <si>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</si>
  <si>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</si>
  <si>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</si>
  <si>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</si>
  <si>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</si>
  <si>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</si>
  <si>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</si>
  <si>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</si>
  <si>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</si>
  <si>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</si>
  <si>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</si>
  <si>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</si>
  <si>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</si>
  <si>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</si>
  <si>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</si>
  <si>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</si>
  <si>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</si>
  <si>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</si>
  <si>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</si>
  <si>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</si>
  <si>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</si>
  <si>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</si>
  <si>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</si>
  <si>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</si>
  <si>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</si>
  <si>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</si>
  <si>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</si>
  <si>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</si>
  <si>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</si>
  <si>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</si>
  <si>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</si>
  <si>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</si>
  <si>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</si>
  <si>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</si>
  <si>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</si>
  <si>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</si>
  <si>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</si>
  <si>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</si>
  <si>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</si>
  <si>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</si>
  <si>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</si>
  <si>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</si>
  <si>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</si>
  <si>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</si>
  <si>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</si>
  <si>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</si>
  <si>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</si>
  <si>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</si>
  <si>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</si>
  <si>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</si>
  <si>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</si>
  <si>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</si>
  <si>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</si>
  <si>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</si>
  <si>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</si>
  <si>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</si>
  <si>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</si>
  <si>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</si>
  <si>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</si>
  <si>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</si>
  <si>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</si>
  <si>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</si>
  <si>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</si>
  <si>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</si>
  <si>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</si>
  <si>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</si>
  <si>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</si>
  <si>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</si>
  <si>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</si>
  <si>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</si>
  <si>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</si>
  <si>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</si>
  <si>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</si>
  <si>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</si>
  <si>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</si>
  <si>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</si>
  <si>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</si>
  <si>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</si>
  <si>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</si>
  <si>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</si>
  <si>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</si>
  <si>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</si>
  <si>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</si>
  <si>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</si>
  <si>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</si>
  <si>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</si>
  <si>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</si>
  <si>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</si>
  <si>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</si>
  <si>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</si>
  <si>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</si>
  <si>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</si>
  <si>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</si>
  <si>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</si>
  <si>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</si>
  <si>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</si>
  <si>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</si>
  <si>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</si>
  <si>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</si>
  <si>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</si>
  <si>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</si>
  <si>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</si>
  <si>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</si>
  <si>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</si>
  <si>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</si>
  <si>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</si>
  <si>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</si>
  <si>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</si>
  <si>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</si>
  <si>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</si>
  <si>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</si>
  <si>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</si>
  <si>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</si>
  <si>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</si>
  <si>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</si>
  <si>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</si>
  <si>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</si>
  <si>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</si>
  <si>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</si>
  <si>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</si>
  <si>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</si>
  <si>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</si>
  <si>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</si>
  <si>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</si>
  <si>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</si>
  <si>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</si>
  <si>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</si>
  <si>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</si>
  <si>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</si>
  <si>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</si>
  <si>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</si>
  <si>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</si>
  <si>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</si>
  <si>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</si>
  <si>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XXX/2026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</si>
  <si>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XXXXXXXX de 2026</t>
  </si>
  <si>
    <t>PREGÃO ELETRÔNICO SRP Nº XXX/2026</t>
  </si>
  <si>
    <t>ANEXO VIII -  ATA DE REGISTRO DE PREÇOS Nº XXXX/2026</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</si>
  <si>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 xml:space="preserve">SECRETARIA MUNICIPAL DE SERVIÇOS PÚBLICOS </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4162/2025,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4162/2025,</t>
    </r>
    <r>
      <rPr>
        <sz val="12"/>
        <rFont val="Times New Roman"/>
        <family val="1"/>
      </rPr>
      <t xml:space="preserve"> assim como os termos da Proposta Comercial – Anexo I, integra esta Ata de Registro de Preços, independente de transcrição.</t>
    </r>
  </si>
  <si>
    <t>1. Mão-de-obra</t>
  </si>
  <si>
    <t xml:space="preserve">1.1 </t>
  </si>
  <si>
    <t xml:space="preserve">Descrição </t>
  </si>
  <si>
    <t>Catálogo</t>
  </si>
  <si>
    <t xml:space="preserve">Código </t>
  </si>
  <si>
    <t xml:space="preserve">Unidade </t>
  </si>
  <si>
    <t>Mês</t>
  </si>
  <si>
    <t xml:space="preserve">Quantidade Mensal </t>
  </si>
  <si>
    <t>Quantidade Anual</t>
  </si>
  <si>
    <t xml:space="preserve">Preço Proposto Unitário </t>
  </si>
  <si>
    <t>Valor Proposto Anual</t>
  </si>
  <si>
    <t>Mao-de-obra de ajudante, inclusive encargos sociais</t>
  </si>
  <si>
    <t>EMOP</t>
  </si>
  <si>
    <t>05.105.0115-0</t>
  </si>
  <si>
    <t xml:space="preserve">Mês </t>
  </si>
  <si>
    <t xml:space="preserve">1.2 </t>
  </si>
  <si>
    <t>Mao-de-obra de operador de maquinas, inclusive encargos sociais</t>
  </si>
  <si>
    <t>05.105.0120-0</t>
  </si>
  <si>
    <t xml:space="preserve">1.3 </t>
  </si>
  <si>
    <t>Mao-de-obra de tecnico de seguranca do trabalho, inclusive encargos sociais</t>
  </si>
  <si>
    <t>05.105.0169-0</t>
  </si>
  <si>
    <t xml:space="preserve">1.4 </t>
  </si>
  <si>
    <t>Mao-de-obra de agronomo junior, para servicos de consultoria de engenharia e arquitetura, inclusive encargos sociais</t>
  </si>
  <si>
    <t>01.050.0703-0</t>
  </si>
  <si>
    <t xml:space="preserve">1.5 </t>
  </si>
  <si>
    <t>Mao-de-obra de jardineiro, inclusive encargos sociais</t>
  </si>
  <si>
    <t>05.105.0119-0</t>
  </si>
  <si>
    <t>1.6 VALE TRANSPORTE, CONSIDERANDO PASSAGEM IDA E VOLTA</t>
  </si>
  <si>
    <t>Operário</t>
  </si>
  <si>
    <t>05.100.0026-0</t>
  </si>
  <si>
    <t xml:space="preserve">unidade </t>
  </si>
  <si>
    <t xml:space="preserve">Operador </t>
  </si>
  <si>
    <t>Tec.de Seg. do Trabalho</t>
  </si>
  <si>
    <t xml:space="preserve">Responsável Técnico </t>
  </si>
  <si>
    <t>Jardineiro</t>
  </si>
  <si>
    <t xml:space="preserve">1.7 Vale Transporte Total Anual </t>
  </si>
  <si>
    <t xml:space="preserve">1.7 REFEICAO CONFORME CONVENCAO DO TRABALHO PARA CONSTRUCAO CIVI L E CONDICOES HIGIENICAS E SANITARIAS ADEQUADAS </t>
  </si>
  <si>
    <t>05.100.0022-0</t>
  </si>
  <si>
    <t xml:space="preserve">1.8 Auxílio Alimentação </t>
  </si>
  <si>
    <t>1. CUSTO TOTAL COM MÃO-DE-OBRA (R$/Ano)</t>
  </si>
  <si>
    <t>2. Ferramenta e Materiais</t>
  </si>
  <si>
    <t xml:space="preserve">Valor Proposto Mensal </t>
  </si>
  <si>
    <t>Carrinho de mão 50L</t>
  </si>
  <si>
    <t>cotação</t>
  </si>
  <si>
    <t>-</t>
  </si>
  <si>
    <t>Enxada 2,5L</t>
  </si>
  <si>
    <t xml:space="preserve">Ancinho 16 dentes </t>
  </si>
  <si>
    <t>Kit de ferramenta de ajardinamento 3 pçs</t>
  </si>
  <si>
    <t>Pá de concha 120 cm</t>
  </si>
  <si>
    <t>Recipiente para gasolina com bico (20L)</t>
  </si>
  <si>
    <t>Recipiente térmico para água (05L)</t>
  </si>
  <si>
    <t xml:space="preserve">Vassourão de grama palha PVC 55cm 22 dentes </t>
  </si>
  <si>
    <t>Vassourão de cabo inclinado – Gari 40 cm</t>
  </si>
  <si>
    <t>Balde 12L</t>
  </si>
  <si>
    <t>Saco de lixo 300L</t>
  </si>
  <si>
    <t>pacote</t>
  </si>
  <si>
    <t>Vassoura chapa reg n° 3</t>
  </si>
  <si>
    <t>Pano para limpeza (pano de chão) 45x65cm</t>
  </si>
  <si>
    <t>Álcool Gel 550ml</t>
  </si>
  <si>
    <t>2. CUSTO TOTAL FERRAMENTAS E MATERIAIS (R$/Mês)</t>
  </si>
  <si>
    <t>2. CUSTO TOTAL FERRAMENTAS E MATERIAIS (R$/Ano)</t>
  </si>
  <si>
    <t xml:space="preserve">3. Equipamentos </t>
  </si>
  <si>
    <t xml:space="preserve">Quantidade Equipamento  </t>
  </si>
  <si>
    <t>Quantidade Mensal (h)</t>
  </si>
  <si>
    <t>Quantidade Anual (h)</t>
  </si>
  <si>
    <t>Rocadeira costal motorizada para preparo de terreno, exclusive operador</t>
  </si>
  <si>
    <t>19.011.0030-2</t>
  </si>
  <si>
    <t>Hora</t>
  </si>
  <si>
    <t>19.011.0030-4</t>
  </si>
  <si>
    <t>Total Ano</t>
  </si>
  <si>
    <t xml:space="preserve">3.2 </t>
  </si>
  <si>
    <t xml:space="preserve">Soprador de folhas, exclusive operador  </t>
  </si>
  <si>
    <t>19.011.0025-2</t>
  </si>
  <si>
    <t>19.011.0025-4</t>
  </si>
  <si>
    <t xml:space="preserve">3.3  </t>
  </si>
  <si>
    <t>Trator de Pneus com motor Diesel e roçadeira traseira, inclusive operador</t>
  </si>
  <si>
    <t>19.005.0016-2</t>
  </si>
  <si>
    <t>19.005.0016-4</t>
  </si>
  <si>
    <t xml:space="preserve">3.4 </t>
  </si>
  <si>
    <t>Caminhao com carroceria fixa, no toco, capacidade de 7,5t, inclusive motorista</t>
  </si>
  <si>
    <t>19.004.0004-2</t>
  </si>
  <si>
    <t>19.004.0004-4</t>
  </si>
  <si>
    <t xml:space="preserve">3.5 </t>
  </si>
  <si>
    <t>Caminhao tanque, capacidade de 10.000l, inclusive motorista</t>
  </si>
  <si>
    <t xml:space="preserve">19.004.0021-2 </t>
  </si>
  <si>
    <t>19.004.0021-4</t>
  </si>
  <si>
    <t xml:space="preserve">3.6 </t>
  </si>
  <si>
    <t>Micro-onibus com capacidade minima de 15 lugares,motor diesel, inclusive motorista</t>
  </si>
  <si>
    <t>19.004.0035-2</t>
  </si>
  <si>
    <t>19.004.0035-4</t>
  </si>
  <si>
    <t>3.7</t>
  </si>
  <si>
    <t>Camioneta tipo pick-up com cabine dupla e cacamba, motor diesel 2,8 litros, direcao hidraulica, tracao nas 4 rodas, inclusive motorista</t>
  </si>
  <si>
    <t>19.004.0049-2</t>
  </si>
  <si>
    <t>19.004.0049-4</t>
  </si>
  <si>
    <t>3.8</t>
  </si>
  <si>
    <t>Motosserra para abate,desgalhamento e toragem de arvores,exclusive operador</t>
  </si>
  <si>
    <t>3.9</t>
  </si>
  <si>
    <t>Motopoda para desgalhamento de árvores, exclusive operador</t>
  </si>
  <si>
    <t>19.900.0900-5</t>
  </si>
  <si>
    <t>19.900.0901-5</t>
  </si>
  <si>
    <t>3.10</t>
  </si>
  <si>
    <t>Caminhao Carroceria fixa, capacidade de 7,5t, cesto duplo, com motorista operador, material de operacao, com as seguintes especificacoes minimas: motor diesel de 162CV, guindaste hidraulico acoplado de 15,5tf/m de momento de carga util, lanca com cesto duplo com alcance de 16m de altura, sinalizador visual rotativo amarelo ou ambar</t>
  </si>
  <si>
    <t>SCO</t>
  </si>
  <si>
    <t>EQ 05.05.0453</t>
  </si>
  <si>
    <t>EQ 05.05.0456</t>
  </si>
  <si>
    <t>CUSTO TOTAL COM EQUIPAMENTOS  (R$/Ano)</t>
  </si>
  <si>
    <t xml:space="preserve">4. Insumos </t>
  </si>
  <si>
    <t>Valor Proposto Mensal</t>
  </si>
  <si>
    <t>Muda de Flores e Folhagens (sol pleno e meia sombra)</t>
  </si>
  <si>
    <t xml:space="preserve">cotação </t>
  </si>
  <si>
    <t>caixa com 15 mudas</t>
  </si>
  <si>
    <t xml:space="preserve">Saibro </t>
  </si>
  <si>
    <t>20.104.0001-0</t>
  </si>
  <si>
    <t>M³</t>
  </si>
  <si>
    <t>Grama (esmeralda)</t>
  </si>
  <si>
    <t>09.001.0020-0</t>
  </si>
  <si>
    <t>M²</t>
  </si>
  <si>
    <t xml:space="preserve">Adubo Orgânico </t>
  </si>
  <si>
    <t>09.006.0020-0</t>
  </si>
  <si>
    <t xml:space="preserve"> Seixo de rio 40 libras ou 18,14 kg</t>
  </si>
  <si>
    <t>Argila expandida com granulometria fina de 2215,inclusive transporte.fornecimento</t>
  </si>
  <si>
    <t>05.009.0010-0</t>
  </si>
  <si>
    <t>Formicida Granulada</t>
  </si>
  <si>
    <t>04595</t>
  </si>
  <si>
    <t>Kg</t>
  </si>
  <si>
    <t>Tarifa de fornecimento de agua, area "A", industrial, entre 0 e 20,00m³</t>
  </si>
  <si>
    <t>00634</t>
  </si>
  <si>
    <t>CUSTO TOTAL DOS INSUMOS (R$/mês)</t>
  </si>
  <si>
    <t>CUSTO TOTAL DOS INSUMOS (R$/Ano)</t>
  </si>
  <si>
    <t>7. Benefícios e Despesas Indiretas - BDI</t>
  </si>
  <si>
    <t xml:space="preserve">Catálogo </t>
  </si>
  <si>
    <t xml:space="preserve">Quantidade </t>
  </si>
  <si>
    <t xml:space="preserve">Preço Total </t>
  </si>
  <si>
    <t xml:space="preserve">Porcentagem BDI </t>
  </si>
  <si>
    <t xml:space="preserve">Benefícios e Despesas Indiretas </t>
  </si>
  <si>
    <t>%</t>
  </si>
  <si>
    <t>CUSTO TOTAL COM BDI (R$/Ano)</t>
  </si>
  <si>
    <t>CUSTO TOTAL COM BDI (R$/Mês)</t>
  </si>
  <si>
    <t>1.2</t>
  </si>
  <si>
    <t>1.3</t>
  </si>
  <si>
    <t>1.4</t>
  </si>
  <si>
    <t>1.5</t>
  </si>
  <si>
    <t>1.6</t>
  </si>
  <si>
    <t>1.7</t>
  </si>
  <si>
    <t>2.</t>
  </si>
  <si>
    <t>3.2</t>
  </si>
  <si>
    <t>3.3</t>
  </si>
  <si>
    <t>3.4</t>
  </si>
  <si>
    <t>3.5</t>
  </si>
  <si>
    <t>3.6</t>
  </si>
  <si>
    <t>4.</t>
  </si>
  <si>
    <t>7.</t>
  </si>
  <si>
    <r>
      <t xml:space="preserve">A presente Ata de Registro de Preços tem por objeto o registro de preços para a aquisição de </t>
    </r>
    <r>
      <rPr>
        <b/>
        <sz val="12"/>
        <rFont val="Times New Roman"/>
        <family val="1"/>
      </rPr>
      <t>CONTRATAÇÃO DE EMPRESA ESPECIALIZADA PARA  A PRESTAÇÃO DE SERVIÇOS ESPECIALIZADOS E CONTÍNUOS DE LIMPEZA, CONSERVAÇÃO, AJARDINAMENTO E DESTINAÇÃO DE RESÍDUOS SÓLIDOS EM LOCAL DEVIDAMENTE LICENCIADO PELAS AUTORIDADES AMBIENTAIS COMPETENTES, NOS CANTEIROS E ÁREAS VERDES DAS PRAÇAS PÚBLICAS DO MUNICÍPIO DE MAGÉ/RJ</t>
    </r>
    <r>
      <rPr>
        <sz val="12"/>
        <rFont val="Times New Roman"/>
        <family val="1"/>
      </rPr>
      <t xml:space="preserve"> para atender as necessidades da </t>
    </r>
    <r>
      <rPr>
        <b/>
        <sz val="12"/>
        <rFont val="Times New Roman"/>
        <family val="1"/>
      </rPr>
      <t>SECRETARIA MUNICIPAL DE SERVIÇOS PÚBLICOS</t>
    </r>
    <r>
      <rPr>
        <b/>
        <sz val="12"/>
        <color rgb="FFFF0000"/>
        <rFont val="Times New Roman"/>
        <family val="1"/>
      </rPr>
      <t xml:space="preserve"> </t>
    </r>
    <r>
      <rPr>
        <sz val="12"/>
        <rFont val="Times New Roman"/>
        <family val="1"/>
      </rPr>
      <t>, consoante o disposto no Edital de PREGÃO PARA REGISTRO DE PREÇOS Nº XXXX/2026 e no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</si>
</sst>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6"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b/>
      <sz val="10.5"/>
      <color theme="1"/>
      <name val="Calibri"/>
      <scheme val="minor"/>
    </font>
    <font>
      <sz val="10.5"/>
      <color theme="1"/>
      <name val="Calibri"/>
      <family val="2"/>
      <scheme val="minor"/>
    </font>
    <font>
      <sz val="10.5"/>
      <color theme="1"/>
      <name val="Calibri"/>
      <scheme val="minor"/>
    </font>
    <font>
      <b/>
      <sz val="11"/>
      <color theme="1"/>
      <name val="Calibri"/>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291">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6" borderId="1" xfId="0" applyFont="1" applyFill="1" applyBorder="1" applyAlignment="1">
      <alignment horizontal="center" vertical="center" wrapText="1"/>
    </xf>
    <xf numFmtId="0" fontId="52" fillId="0" borderId="0" xfId="0" applyFont="1"/>
    <xf numFmtId="0" fontId="53" fillId="0" borderId="0" xfId="0" applyFont="1"/>
    <xf numFmtId="0" fontId="52" fillId="3" borderId="1" xfId="0" applyFont="1" applyFill="1" applyBorder="1" applyAlignment="1">
      <alignment horizontal="center" vertical="center"/>
    </xf>
    <xf numFmtId="0" fontId="52" fillId="3"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44" fontId="53" fillId="0" borderId="1" xfId="2" applyFont="1" applyBorder="1" applyAlignment="1">
      <alignment vertical="center"/>
    </xf>
    <xf numFmtId="44" fontId="52" fillId="0" borderId="1" xfId="0" applyNumberFormat="1" applyFont="1" applyBorder="1" applyAlignment="1">
      <alignment vertical="center"/>
    </xf>
    <xf numFmtId="0" fontId="52" fillId="0" borderId="0" xfId="0" applyFont="1" applyAlignment="1">
      <alignment horizontal="center" vertical="center"/>
    </xf>
    <xf numFmtId="44" fontId="52" fillId="0" borderId="0" xfId="0" applyNumberFormat="1" applyFont="1"/>
    <xf numFmtId="0" fontId="53" fillId="0" borderId="1" xfId="0" applyFont="1" applyBorder="1" applyAlignment="1">
      <alignment horizontal="left" vertical="center" wrapText="1"/>
    </xf>
    <xf numFmtId="44" fontId="53" fillId="0" borderId="1" xfId="2" applyFont="1" applyBorder="1" applyAlignment="1">
      <alignment horizontal="center" vertical="center"/>
    </xf>
    <xf numFmtId="44" fontId="52" fillId="0" borderId="1" xfId="2" applyFont="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xf>
    <xf numFmtId="44" fontId="53" fillId="0" borderId="0" xfId="2" applyFont="1" applyBorder="1" applyAlignment="1">
      <alignment horizontal="center" vertical="center"/>
    </xf>
    <xf numFmtId="44" fontId="52" fillId="0" borderId="0" xfId="2" applyFont="1" applyBorder="1" applyAlignment="1">
      <alignment horizontal="center" vertical="center"/>
    </xf>
    <xf numFmtId="0" fontId="53" fillId="0" borderId="1" xfId="0" applyFont="1" applyBorder="1"/>
    <xf numFmtId="0" fontId="53" fillId="0" borderId="1" xfId="0" applyFont="1" applyBorder="1" applyAlignment="1">
      <alignment horizontal="center"/>
    </xf>
    <xf numFmtId="44" fontId="53" fillId="0" borderId="1" xfId="2" applyFont="1" applyBorder="1"/>
    <xf numFmtId="0" fontId="53" fillId="5" borderId="0" xfId="0" applyFont="1" applyFill="1"/>
    <xf numFmtId="0" fontId="53" fillId="5" borderId="0" xfId="0" applyFont="1" applyFill="1" applyAlignment="1">
      <alignment horizontal="center"/>
    </xf>
    <xf numFmtId="44" fontId="52" fillId="5" borderId="1" xfId="2" applyFont="1" applyFill="1" applyBorder="1"/>
    <xf numFmtId="44" fontId="52" fillId="0" borderId="0" xfId="2" applyFont="1" applyBorder="1"/>
    <xf numFmtId="44" fontId="53" fillId="0" borderId="1" xfId="0" applyNumberFormat="1" applyFont="1" applyBorder="1"/>
    <xf numFmtId="0" fontId="53" fillId="0" borderId="0" xfId="0" applyFont="1" applyAlignment="1">
      <alignment horizontal="center"/>
    </xf>
    <xf numFmtId="44" fontId="52" fillId="0" borderId="1" xfId="2" applyFont="1" applyBorder="1" applyAlignment="1">
      <alignment horizontal="right"/>
    </xf>
    <xf numFmtId="44" fontId="52" fillId="5" borderId="1" xfId="0" applyNumberFormat="1" applyFont="1" applyFill="1" applyBorder="1"/>
    <xf numFmtId="0" fontId="53" fillId="0" borderId="1" xfId="0" applyFont="1" applyBorder="1" applyAlignment="1">
      <alignment wrapText="1"/>
    </xf>
    <xf numFmtId="0" fontId="54" fillId="2" borderId="1" xfId="0" applyFont="1" applyFill="1" applyBorder="1" applyAlignment="1">
      <alignment horizontal="center" vertical="center"/>
    </xf>
    <xf numFmtId="44" fontId="54" fillId="2" borderId="1" xfId="2" applyFont="1" applyFill="1" applyBorder="1" applyAlignment="1">
      <alignment horizontal="center" vertical="center"/>
    </xf>
    <xf numFmtId="44" fontId="54" fillId="2" borderId="1" xfId="0" applyNumberFormat="1" applyFont="1" applyFill="1" applyBorder="1" applyAlignment="1">
      <alignment horizontal="center" vertical="center"/>
    </xf>
    <xf numFmtId="0" fontId="52" fillId="0" borderId="0" xfId="0" applyFont="1" applyAlignment="1">
      <alignment horizontal="center"/>
    </xf>
    <xf numFmtId="44" fontId="55" fillId="5" borderId="1" xfId="0" applyNumberFormat="1" applyFont="1" applyFill="1" applyBorder="1"/>
    <xf numFmtId="0" fontId="55" fillId="2" borderId="0" xfId="0" applyFont="1" applyFill="1" applyAlignment="1">
      <alignment horizontal="center" vertical="center"/>
    </xf>
    <xf numFmtId="0" fontId="54" fillId="2" borderId="1" xfId="0" applyFont="1" applyFill="1" applyBorder="1" applyAlignment="1">
      <alignment horizontal="center" vertical="center" wrapText="1"/>
    </xf>
    <xf numFmtId="2" fontId="53" fillId="0" borderId="1" xfId="0" applyNumberFormat="1" applyFont="1" applyBorder="1" applyAlignment="1">
      <alignment horizontal="center" vertical="center"/>
    </xf>
    <xf numFmtId="2" fontId="54" fillId="2" borderId="1" xfId="0" applyNumberFormat="1" applyFont="1" applyFill="1" applyBorder="1" applyAlignment="1">
      <alignment horizontal="center" vertical="center"/>
    </xf>
    <xf numFmtId="2" fontId="54" fillId="2" borderId="3" xfId="0" applyNumberFormat="1" applyFont="1" applyFill="1" applyBorder="1" applyAlignment="1">
      <alignment horizontal="center" vertical="center"/>
    </xf>
    <xf numFmtId="44" fontId="54" fillId="2" borderId="0" xfId="0" applyNumberFormat="1" applyFont="1" applyFill="1" applyAlignment="1">
      <alignment horizontal="center" vertical="center"/>
    </xf>
    <xf numFmtId="0" fontId="54" fillId="2" borderId="1" xfId="0" applyFont="1" applyFill="1" applyBorder="1" applyAlignment="1">
      <alignment horizontal="left" vertical="center" wrapText="1"/>
    </xf>
    <xf numFmtId="44" fontId="54" fillId="2" borderId="26" xfId="2" applyFont="1" applyFill="1" applyBorder="1" applyAlignment="1">
      <alignment horizontal="center" vertical="center"/>
    </xf>
    <xf numFmtId="44" fontId="0" fillId="0" borderId="1" xfId="0" applyNumberFormat="1" applyBorder="1" applyAlignment="1">
      <alignment vertical="center"/>
    </xf>
    <xf numFmtId="49" fontId="54" fillId="2" borderId="1" xfId="0" applyNumberFormat="1" applyFont="1" applyFill="1" applyBorder="1" applyAlignment="1">
      <alignment horizontal="center" vertical="center"/>
    </xf>
    <xf numFmtId="44" fontId="53" fillId="0" borderId="26" xfId="2" applyFont="1" applyBorder="1" applyAlignment="1">
      <alignment vertical="center" wrapText="1"/>
    </xf>
    <xf numFmtId="0" fontId="52" fillId="0" borderId="1" xfId="0" applyFont="1" applyBorder="1"/>
    <xf numFmtId="0" fontId="52" fillId="0" borderId="26" xfId="0" applyFont="1" applyBorder="1"/>
    <xf numFmtId="0" fontId="52" fillId="0" borderId="20" xfId="0" applyFont="1" applyBorder="1"/>
    <xf numFmtId="0" fontId="52" fillId="0" borderId="14" xfId="0" applyFont="1" applyBorder="1"/>
    <xf numFmtId="0" fontId="55" fillId="0" borderId="0" xfId="0" applyFont="1"/>
    <xf numFmtId="44" fontId="55" fillId="0" borderId="0" xfId="0" applyNumberFormat="1" applyFont="1"/>
    <xf numFmtId="0" fontId="52" fillId="3" borderId="14" xfId="0" applyFont="1" applyFill="1" applyBorder="1" applyAlignment="1">
      <alignment horizontal="center" vertical="center"/>
    </xf>
    <xf numFmtId="49" fontId="52" fillId="2" borderId="1" xfId="0" applyNumberFormat="1" applyFont="1" applyFill="1" applyBorder="1" applyAlignment="1">
      <alignment horizontal="center" vertical="center" wrapText="1"/>
    </xf>
    <xf numFmtId="0" fontId="52" fillId="0" borderId="1" xfId="0" applyFont="1" applyBorder="1" applyAlignment="1">
      <alignment horizontal="center" vertical="center"/>
    </xf>
    <xf numFmtId="44" fontId="52" fillId="0" borderId="1" xfId="2" applyFont="1" applyBorder="1" applyAlignment="1">
      <alignment vertical="center"/>
    </xf>
    <xf numFmtId="0" fontId="38" fillId="4" borderId="4" xfId="5" applyFont="1" applyFill="1" applyBorder="1" applyAlignment="1">
      <alignment horizontal="center" vertical="center" wrapText="1"/>
    </xf>
    <xf numFmtId="0" fontId="38" fillId="4" borderId="3" xfId="5" applyFont="1" applyFill="1" applyBorder="1" applyAlignment="1">
      <alignment horizontal="center" vertical="center" wrapText="1"/>
    </xf>
    <xf numFmtId="0" fontId="52" fillId="3" borderId="1" xfId="0" applyFont="1" applyFill="1" applyBorder="1" applyAlignment="1">
      <alignment horizontal="center"/>
    </xf>
    <xf numFmtId="0" fontId="38" fillId="4" borderId="0" xfId="5" applyFont="1" applyFill="1" applyAlignment="1">
      <alignment horizontal="center" vertical="center" wrapText="1"/>
    </xf>
    <xf numFmtId="0" fontId="52" fillId="3" borderId="1" xfId="0" applyFont="1" applyFill="1" applyBorder="1"/>
    <xf numFmtId="0" fontId="52" fillId="2" borderId="14" xfId="0" applyFont="1" applyFill="1" applyBorder="1" applyAlignment="1">
      <alignment horizontal="center" vertical="center" wrapText="1"/>
    </xf>
    <xf numFmtId="0" fontId="38" fillId="4" borderId="0" xfId="5" applyFont="1" applyFill="1" applyAlignment="1">
      <alignment vertical="center" wrapText="1"/>
    </xf>
    <xf numFmtId="0" fontId="38" fillId="4" borderId="1" xfId="5" applyFont="1" applyFill="1" applyBorder="1" applyAlignment="1">
      <alignment horizontal="center" vertical="center" wrapText="1"/>
    </xf>
    <xf numFmtId="0" fontId="52" fillId="5" borderId="20" xfId="0" applyFont="1" applyFill="1" applyBorder="1" applyAlignment="1">
      <alignment horizontal="right"/>
    </xf>
    <xf numFmtId="0" fontId="52" fillId="5" borderId="14" xfId="0" applyFont="1" applyFill="1" applyBorder="1" applyAlignment="1">
      <alignment horizontal="right"/>
    </xf>
    <xf numFmtId="0" fontId="38" fillId="4" borderId="4" xfId="5" applyFont="1" applyFill="1" applyBorder="1" applyAlignment="1">
      <alignment horizontal="center" vertical="center" wrapText="1"/>
    </xf>
    <xf numFmtId="0" fontId="38" fillId="4" borderId="27" xfId="5" applyFont="1" applyFill="1" applyBorder="1" applyAlignment="1">
      <alignment horizontal="center" vertical="center" wrapText="1"/>
    </xf>
    <xf numFmtId="0" fontId="38" fillId="4" borderId="3" xfId="5" applyFont="1" applyFill="1" applyBorder="1" applyAlignment="1">
      <alignment horizontal="center" vertical="center" wrapText="1"/>
    </xf>
    <xf numFmtId="0" fontId="38" fillId="4" borderId="0" xfId="5" applyFont="1" applyFill="1" applyAlignment="1">
      <alignment horizontal="center" vertical="center" wrapText="1"/>
    </xf>
    <xf numFmtId="0" fontId="52" fillId="5" borderId="1" xfId="0" applyFont="1" applyFill="1" applyBorder="1" applyAlignment="1">
      <alignment horizontal="center"/>
    </xf>
    <xf numFmtId="0" fontId="52" fillId="0" borderId="24" xfId="0" applyFont="1" applyBorder="1" applyAlignment="1">
      <alignment horizontal="left" wrapText="1"/>
    </xf>
    <xf numFmtId="0" fontId="52" fillId="0" borderId="1" xfId="0" applyFont="1" applyBorder="1" applyAlignment="1">
      <alignment horizontal="right"/>
    </xf>
    <xf numFmtId="0" fontId="52" fillId="5" borderId="1" xfId="0" applyFont="1" applyFill="1" applyBorder="1" applyAlignment="1">
      <alignment horizontal="left"/>
    </xf>
    <xf numFmtId="0" fontId="54" fillId="2" borderId="4" xfId="0" applyFont="1" applyFill="1" applyBorder="1" applyAlignment="1">
      <alignment horizontal="center" vertical="center" wrapText="1"/>
    </xf>
    <xf numFmtId="0" fontId="54" fillId="2" borderId="3" xfId="0" applyFont="1" applyFill="1" applyBorder="1" applyAlignment="1">
      <alignment horizontal="center" vertical="center" wrapText="1"/>
    </xf>
    <xf numFmtId="1" fontId="53" fillId="0" borderId="4" xfId="0" applyNumberFormat="1" applyFont="1" applyBorder="1" applyAlignment="1">
      <alignment horizontal="center" vertical="center"/>
    </xf>
    <xf numFmtId="1" fontId="53" fillId="0" borderId="3" xfId="0" applyNumberFormat="1" applyFont="1" applyBorder="1" applyAlignment="1">
      <alignment horizontal="center" vertical="center"/>
    </xf>
    <xf numFmtId="0" fontId="52" fillId="5" borderId="1" xfId="0" applyFont="1" applyFill="1" applyBorder="1" applyAlignment="1">
      <alignment horizontal="right"/>
    </xf>
    <xf numFmtId="44" fontId="55" fillId="0" borderId="26" xfId="0" applyNumberFormat="1" applyFont="1" applyBorder="1" applyAlignment="1">
      <alignment horizontal="center"/>
    </xf>
    <xf numFmtId="44" fontId="55" fillId="0" borderId="14" xfId="0" applyNumberFormat="1" applyFont="1" applyBorder="1" applyAlignment="1">
      <alignment horizontal="center"/>
    </xf>
    <xf numFmtId="0" fontId="52" fillId="3" borderId="26" xfId="0" applyFont="1" applyFill="1" applyBorder="1" applyAlignment="1">
      <alignment horizontal="center" vertical="center"/>
    </xf>
    <xf numFmtId="0" fontId="52" fillId="3" borderId="14" xfId="0" applyFont="1" applyFill="1" applyBorder="1" applyAlignment="1">
      <alignment horizontal="center" vertical="center"/>
    </xf>
    <xf numFmtId="0" fontId="52" fillId="2" borderId="26" xfId="0" applyFont="1" applyFill="1" applyBorder="1" applyAlignment="1">
      <alignment horizontal="center" vertical="center"/>
    </xf>
    <xf numFmtId="0" fontId="52" fillId="2" borderId="14" xfId="0" applyFont="1" applyFill="1" applyBorder="1" applyAlignment="1">
      <alignment horizontal="center" vertical="center"/>
    </xf>
    <xf numFmtId="44" fontId="52" fillId="2" borderId="26" xfId="0" applyNumberFormat="1" applyFont="1" applyFill="1" applyBorder="1" applyAlignment="1">
      <alignment vertical="center"/>
    </xf>
    <xf numFmtId="44" fontId="52" fillId="2" borderId="14" xfId="0" applyNumberFormat="1" applyFont="1" applyFill="1" applyBorder="1" applyAlignment="1">
      <alignment vertical="center"/>
    </xf>
    <xf numFmtId="0" fontId="52" fillId="5" borderId="26" xfId="0" applyFont="1" applyFill="1" applyBorder="1" applyAlignment="1">
      <alignment horizontal="left"/>
    </xf>
    <xf numFmtId="0" fontId="52" fillId="5" borderId="20" xfId="0" applyFont="1" applyFill="1" applyBorder="1" applyAlignment="1">
      <alignment horizontal="left"/>
    </xf>
    <xf numFmtId="0" fontId="52" fillId="5" borderId="14" xfId="0" applyFont="1" applyFill="1" applyBorder="1" applyAlignment="1">
      <alignment horizontal="left"/>
    </xf>
    <xf numFmtId="0" fontId="52" fillId="0" borderId="25" xfId="0" applyFont="1" applyBorder="1" applyAlignment="1">
      <alignment horizontal="center"/>
    </xf>
    <xf numFmtId="0" fontId="52" fillId="0" borderId="26" xfId="0" applyFont="1" applyBorder="1" applyAlignment="1">
      <alignment horizontal="left"/>
    </xf>
    <xf numFmtId="0" fontId="52" fillId="0" borderId="20" xfId="0" applyFont="1" applyBorder="1" applyAlignment="1">
      <alignment horizontal="left"/>
    </xf>
    <xf numFmtId="0" fontId="52" fillId="0" borderId="14" xfId="0" applyFont="1" applyBorder="1" applyAlignment="1">
      <alignment horizontal="left"/>
    </xf>
    <xf numFmtId="44" fontId="52" fillId="0" borderId="1" xfId="0" applyNumberFormat="1" applyFont="1" applyBorder="1" applyAlignment="1">
      <alignment horizontal="center"/>
    </xf>
    <xf numFmtId="0" fontId="54" fillId="2" borderId="4" xfId="0" applyFont="1" applyFill="1" applyBorder="1" applyAlignment="1">
      <alignment horizontal="left" vertical="top" wrapText="1"/>
    </xf>
    <xf numFmtId="0" fontId="54" fillId="2" borderId="3" xfId="0" applyFont="1" applyFill="1" applyBorder="1" applyAlignment="1">
      <alignment horizontal="left" vertical="top" wrapText="1"/>
    </xf>
    <xf numFmtId="0" fontId="53" fillId="0" borderId="4" xfId="0" applyFont="1" applyBorder="1" applyAlignment="1">
      <alignment horizontal="center" vertical="center"/>
    </xf>
    <xf numFmtId="0" fontId="53" fillId="0" borderId="3" xfId="0" applyFont="1" applyBorder="1" applyAlignment="1">
      <alignment horizontal="center" vertical="center"/>
    </xf>
    <xf numFmtId="0" fontId="52" fillId="5" borderId="26" xfId="0" applyFont="1" applyFill="1" applyBorder="1" applyAlignment="1">
      <alignment horizontal="right"/>
    </xf>
    <xf numFmtId="0" fontId="54" fillId="2" borderId="4" xfId="0" applyFont="1" applyFill="1" applyBorder="1" applyAlignment="1">
      <alignment horizontal="left" vertical="center" wrapText="1"/>
    </xf>
    <xf numFmtId="0" fontId="54" fillId="2" borderId="3" xfId="0" applyFont="1" applyFill="1" applyBorder="1" applyAlignment="1">
      <alignment horizontal="left" vertical="center" wrapText="1"/>
    </xf>
    <xf numFmtId="0" fontId="54" fillId="2" borderId="4" xfId="0" applyFont="1" applyFill="1" applyBorder="1" applyAlignment="1">
      <alignment horizontal="left" vertical="center"/>
    </xf>
    <xf numFmtId="0" fontId="54" fillId="2" borderId="3" xfId="0" applyFont="1" applyFill="1" applyBorder="1" applyAlignment="1">
      <alignment horizontal="left" vertical="center"/>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7" fillId="0" borderId="0" xfId="0" applyFont="1" applyAlignment="1">
      <alignment horizontal="left" vertical="center" wrapText="1"/>
    </xf>
    <xf numFmtId="0" fontId="35" fillId="0" borderId="28"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4" fillId="6" borderId="1" xfId="0" applyFont="1" applyFill="1" applyBorder="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6" borderId="1" xfId="0" applyFont="1" applyFill="1" applyBorder="1" applyAlignment="1">
      <alignment horizontal="left" vertical="center"/>
    </xf>
    <xf numFmtId="0" fontId="49" fillId="6" borderId="1" xfId="0" applyFont="1" applyFill="1" applyBorder="1" applyAlignment="1">
      <alignment horizontal="left" vertical="center"/>
    </xf>
    <xf numFmtId="0" fontId="41" fillId="0" borderId="0" xfId="0" applyFont="1" applyAlignment="1">
      <alignment horizontal="left" vertical="center" wrapText="1"/>
    </xf>
    <xf numFmtId="0" fontId="40" fillId="6" borderId="1" xfId="0" applyFont="1" applyFill="1" applyBorder="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51" fillId="0" borderId="0" xfId="0" applyFont="1" applyAlignment="1">
      <alignment horizontal="left" vertical="center" wrapText="1"/>
    </xf>
    <xf numFmtId="0" fontId="41" fillId="0" borderId="0" xfId="0" applyFont="1" applyAlignment="1">
      <alignment vertical="center" wrapText="1"/>
    </xf>
    <xf numFmtId="0" fontId="39" fillId="3" borderId="1" xfId="0" applyFont="1" applyFill="1" applyBorder="1" applyAlignment="1">
      <alignment horizontal="right"/>
    </xf>
    <xf numFmtId="0" fontId="34" fillId="0" borderId="0" xfId="0" applyFont="1" applyAlignment="1">
      <alignment horizontal="justify" vertical="center"/>
    </xf>
    <xf numFmtId="0" fontId="35" fillId="0" borderId="0" xfId="0" applyFont="1" applyAlignment="1">
      <alignment horizontal="left" vertical="center" wrapText="1"/>
    </xf>
    <xf numFmtId="0" fontId="35" fillId="0" borderId="24" xfId="0" applyFont="1" applyBorder="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41" fillId="0" borderId="0" xfId="0" applyFont="1" applyAlignment="1">
      <alignment horizontal="justify" vertical="center" wrapText="1"/>
    </xf>
    <xf numFmtId="0" fontId="35" fillId="0" borderId="0" xfId="0" applyFont="1" applyAlignment="1">
      <alignment horizontal="justify" vertical="center"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9" fillId="0" borderId="0" xfId="0" applyFont="1" applyAlignment="1">
      <alignment horizontal="center"/>
    </xf>
    <xf numFmtId="0" fontId="41" fillId="0" borderId="0" xfId="0" applyFont="1" applyAlignment="1">
      <alignment horizontal="left" vertical="top"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1">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K401"/>
  <sheetViews>
    <sheetView tabSelected="1" view="pageBreakPreview" topLeftCell="A9" zoomScaleNormal="100" zoomScaleSheetLayoutView="100" workbookViewId="0">
      <selection activeCell="B12" sqref="B12:K12"/>
    </sheetView>
  </sheetViews>
  <sheetFormatPr defaultRowHeight="15" x14ac:dyDescent="0.25"/>
  <cols>
    <col min="1" max="1" width="8.28515625" style="97" customWidth="1"/>
    <col min="2" max="2" width="63.85546875" style="98" customWidth="1"/>
    <col min="3" max="8" width="13.140625" style="97" customWidth="1"/>
    <col min="9" max="9" width="15.85546875" style="97" customWidth="1"/>
    <col min="10" max="10" width="17.7109375" style="123" customWidth="1"/>
    <col min="11" max="11" width="20.28515625" style="97" bestFit="1" customWidth="1"/>
    <col min="12" max="16384" width="9.140625" style="97"/>
  </cols>
  <sheetData>
    <row r="1" spans="1:11" x14ac:dyDescent="0.25">
      <c r="J1" s="97"/>
    </row>
    <row r="2" spans="1:11" x14ac:dyDescent="0.25">
      <c r="J2" s="97"/>
    </row>
    <row r="3" spans="1:11" x14ac:dyDescent="0.25">
      <c r="J3" s="97"/>
    </row>
    <row r="4" spans="1:11" x14ac:dyDescent="0.25">
      <c r="J4" s="97"/>
    </row>
    <row r="5" spans="1:11" x14ac:dyDescent="0.25">
      <c r="J5" s="97"/>
    </row>
    <row r="6" spans="1:11" ht="31.5" customHeight="1" thickBot="1" x14ac:dyDescent="0.3">
      <c r="J6" s="97"/>
    </row>
    <row r="7" spans="1:11" ht="27.75" customHeight="1" thickBot="1" x14ac:dyDescent="0.3">
      <c r="A7" s="243" t="s">
        <v>1356</v>
      </c>
      <c r="B7" s="244"/>
      <c r="C7" s="244"/>
      <c r="D7" s="244"/>
      <c r="E7" s="244"/>
      <c r="F7" s="244"/>
      <c r="G7" s="244"/>
      <c r="H7" s="244"/>
      <c r="I7" s="244"/>
      <c r="J7" s="244"/>
      <c r="K7" s="245"/>
    </row>
    <row r="8" spans="1:11" ht="24" customHeight="1" thickBot="1" x14ac:dyDescent="0.3">
      <c r="A8" s="248" t="s">
        <v>1355</v>
      </c>
      <c r="B8" s="248"/>
      <c r="C8" s="248"/>
      <c r="D8" s="248"/>
      <c r="E8" s="248"/>
      <c r="F8" s="248"/>
      <c r="G8" s="248"/>
      <c r="H8" s="248"/>
      <c r="I8" s="248"/>
      <c r="J8" s="248"/>
      <c r="K8" s="248"/>
    </row>
    <row r="9" spans="1:11" ht="210" customHeight="1" thickBot="1" x14ac:dyDescent="0.3">
      <c r="A9" s="246" t="s">
        <v>1357</v>
      </c>
      <c r="B9" s="247"/>
      <c r="C9" s="247"/>
      <c r="D9" s="247"/>
      <c r="E9" s="247"/>
      <c r="F9" s="247"/>
      <c r="G9" s="247"/>
      <c r="H9" s="247"/>
      <c r="I9" s="247"/>
      <c r="J9" s="247"/>
      <c r="K9" s="247"/>
    </row>
    <row r="10" spans="1:11" x14ac:dyDescent="0.25">
      <c r="J10" s="97"/>
    </row>
    <row r="11" spans="1:11" ht="24" customHeight="1" thickBot="1" x14ac:dyDescent="0.3">
      <c r="A11" s="251" t="s">
        <v>1241</v>
      </c>
      <c r="B11" s="251"/>
      <c r="C11" s="251"/>
      <c r="D11" s="251"/>
      <c r="E11" s="251"/>
      <c r="F11" s="251"/>
      <c r="G11" s="251"/>
      <c r="H11" s="251"/>
      <c r="I11" s="251"/>
      <c r="J11" s="251"/>
      <c r="K11" s="251"/>
    </row>
    <row r="12" spans="1:11" ht="111" customHeight="1" thickBot="1" x14ac:dyDescent="0.3">
      <c r="A12" s="127" t="s">
        <v>1183</v>
      </c>
      <c r="B12" s="252" t="s">
        <v>1510</v>
      </c>
      <c r="C12" s="253"/>
      <c r="D12" s="253"/>
      <c r="E12" s="253"/>
      <c r="F12" s="253"/>
      <c r="G12" s="253"/>
      <c r="H12" s="253"/>
      <c r="I12" s="253"/>
      <c r="J12" s="253"/>
      <c r="K12" s="254"/>
    </row>
    <row r="13" spans="1:11" s="99" customFormat="1" ht="15.75" x14ac:dyDescent="0.25">
      <c r="A13" s="135" t="s">
        <v>1215</v>
      </c>
      <c r="B13" s="193" t="s">
        <v>1358</v>
      </c>
      <c r="C13" s="136"/>
      <c r="D13" s="136"/>
      <c r="E13" s="137"/>
      <c r="F13" s="137"/>
      <c r="G13" s="137"/>
      <c r="H13" s="137"/>
      <c r="I13" s="137"/>
      <c r="J13" s="137"/>
      <c r="K13"/>
    </row>
    <row r="14" spans="1:11" s="99" customFormat="1" ht="15.75" x14ac:dyDescent="0.25">
      <c r="A14" s="201" t="s">
        <v>1183</v>
      </c>
      <c r="B14" s="136" t="s">
        <v>1359</v>
      </c>
      <c r="C14" s="136"/>
      <c r="D14" s="136"/>
      <c r="E14" s="137"/>
      <c r="F14" s="137"/>
      <c r="G14" s="137"/>
      <c r="H14" s="137"/>
      <c r="I14" s="137"/>
      <c r="J14" s="137"/>
      <c r="K14"/>
    </row>
    <row r="15" spans="1:11" s="99" customFormat="1" ht="28.5" x14ac:dyDescent="0.25">
      <c r="A15" s="202"/>
      <c r="B15" s="138" t="s">
        <v>1360</v>
      </c>
      <c r="C15" s="138" t="s">
        <v>1361</v>
      </c>
      <c r="D15" s="138" t="s">
        <v>1362</v>
      </c>
      <c r="E15" s="138" t="s">
        <v>1363</v>
      </c>
      <c r="F15" s="138" t="s">
        <v>1364</v>
      </c>
      <c r="G15" s="139" t="s">
        <v>1365</v>
      </c>
      <c r="H15" s="139" t="s">
        <v>1366</v>
      </c>
      <c r="I15" s="139" t="s">
        <v>1367</v>
      </c>
      <c r="J15" s="139" t="s">
        <v>1368</v>
      </c>
      <c r="K15"/>
    </row>
    <row r="16" spans="1:11" s="99" customFormat="1" ht="15.75" x14ac:dyDescent="0.25">
      <c r="A16" s="202"/>
      <c r="B16" s="140" t="s">
        <v>1369</v>
      </c>
      <c r="C16" s="141" t="s">
        <v>1370</v>
      </c>
      <c r="D16" s="141" t="s">
        <v>1371</v>
      </c>
      <c r="E16" s="141" t="s">
        <v>1372</v>
      </c>
      <c r="F16" s="141">
        <v>12</v>
      </c>
      <c r="G16" s="141">
        <v>30</v>
      </c>
      <c r="H16" s="141">
        <f>G16*F16</f>
        <v>360</v>
      </c>
      <c r="I16" s="142">
        <v>0</v>
      </c>
      <c r="J16" s="143">
        <f>I16*H16</f>
        <v>0</v>
      </c>
      <c r="K16"/>
    </row>
    <row r="17" spans="1:11" s="99" customFormat="1" ht="15.75" x14ac:dyDescent="0.25">
      <c r="A17" s="203"/>
      <c r="B17" s="137"/>
      <c r="C17" s="137"/>
      <c r="D17" s="137"/>
      <c r="E17" s="137"/>
      <c r="F17" s="137"/>
      <c r="G17" s="137"/>
      <c r="H17" s="137"/>
      <c r="I17" s="144"/>
      <c r="J17" s="145"/>
      <c r="K17"/>
    </row>
    <row r="18" spans="1:11" s="99" customFormat="1" ht="15.75" x14ac:dyDescent="0.25">
      <c r="A18" s="201" t="s">
        <v>1496</v>
      </c>
      <c r="B18" s="136" t="s">
        <v>1373</v>
      </c>
      <c r="C18" s="136"/>
      <c r="D18" s="136"/>
      <c r="E18" s="136"/>
      <c r="F18" s="136"/>
      <c r="G18" s="136"/>
      <c r="H18" s="136"/>
      <c r="I18" s="136"/>
      <c r="J18" s="136"/>
      <c r="K18"/>
    </row>
    <row r="19" spans="1:11" s="99" customFormat="1" ht="28.5" x14ac:dyDescent="0.25">
      <c r="A19" s="202"/>
      <c r="B19" s="138" t="s">
        <v>1360</v>
      </c>
      <c r="C19" s="138" t="s">
        <v>1361</v>
      </c>
      <c r="D19" s="138" t="s">
        <v>1362</v>
      </c>
      <c r="E19" s="138" t="s">
        <v>1363</v>
      </c>
      <c r="F19" s="138" t="s">
        <v>1364</v>
      </c>
      <c r="G19" s="139" t="s">
        <v>1365</v>
      </c>
      <c r="H19" s="139" t="s">
        <v>1366</v>
      </c>
      <c r="I19" s="139" t="s">
        <v>1367</v>
      </c>
      <c r="J19" s="139" t="s">
        <v>1368</v>
      </c>
      <c r="K19"/>
    </row>
    <row r="20" spans="1:11" s="99" customFormat="1" ht="15.75" x14ac:dyDescent="0.25">
      <c r="A20" s="203"/>
      <c r="B20" s="146" t="s">
        <v>1374</v>
      </c>
      <c r="C20" s="141" t="s">
        <v>1370</v>
      </c>
      <c r="D20" s="141" t="s">
        <v>1375</v>
      </c>
      <c r="E20" s="141" t="s">
        <v>1372</v>
      </c>
      <c r="F20" s="141">
        <v>12</v>
      </c>
      <c r="G20" s="141">
        <v>10</v>
      </c>
      <c r="H20" s="141">
        <f>G20*F20</f>
        <v>120</v>
      </c>
      <c r="I20" s="147">
        <v>0</v>
      </c>
      <c r="J20" s="148">
        <f>I20*H20</f>
        <v>0</v>
      </c>
      <c r="K20"/>
    </row>
    <row r="21" spans="1:11" s="99" customFormat="1" ht="15.75" x14ac:dyDescent="0.25">
      <c r="A21" s="100"/>
      <c r="B21" s="137"/>
      <c r="C21" s="137"/>
      <c r="D21" s="137"/>
      <c r="E21" s="137"/>
      <c r="F21" s="137"/>
      <c r="G21" s="137"/>
      <c r="H21" s="137"/>
      <c r="I21" s="137"/>
      <c r="J21" s="137"/>
      <c r="K21"/>
    </row>
    <row r="22" spans="1:11" s="99" customFormat="1" ht="15.75" x14ac:dyDescent="0.25">
      <c r="A22" s="201" t="s">
        <v>1497</v>
      </c>
      <c r="B22" s="136" t="s">
        <v>1376</v>
      </c>
      <c r="C22" s="136"/>
      <c r="D22" s="136"/>
      <c r="E22" s="137"/>
      <c r="F22" s="137"/>
      <c r="G22" s="137"/>
      <c r="H22" s="137"/>
      <c r="I22" s="137"/>
      <c r="J22" s="137"/>
      <c r="K22"/>
    </row>
    <row r="23" spans="1:11" s="99" customFormat="1" ht="28.5" x14ac:dyDescent="0.25">
      <c r="A23" s="202"/>
      <c r="B23" s="138" t="s">
        <v>1360</v>
      </c>
      <c r="C23" s="138" t="s">
        <v>1361</v>
      </c>
      <c r="D23" s="138" t="s">
        <v>1362</v>
      </c>
      <c r="E23" s="138" t="s">
        <v>1363</v>
      </c>
      <c r="F23" s="138" t="s">
        <v>1364</v>
      </c>
      <c r="G23" s="139" t="s">
        <v>1365</v>
      </c>
      <c r="H23" s="139" t="s">
        <v>1366</v>
      </c>
      <c r="I23" s="139" t="s">
        <v>1367</v>
      </c>
      <c r="J23" s="139" t="s">
        <v>1368</v>
      </c>
      <c r="K23"/>
    </row>
    <row r="24" spans="1:11" s="99" customFormat="1" ht="28.5" x14ac:dyDescent="0.25">
      <c r="A24" s="203"/>
      <c r="B24" s="146" t="s">
        <v>1377</v>
      </c>
      <c r="C24" s="141" t="s">
        <v>1370</v>
      </c>
      <c r="D24" s="141" t="s">
        <v>1378</v>
      </c>
      <c r="E24" s="141" t="s">
        <v>1372</v>
      </c>
      <c r="F24" s="141">
        <v>12</v>
      </c>
      <c r="G24" s="141">
        <v>1</v>
      </c>
      <c r="H24" s="141">
        <v>12</v>
      </c>
      <c r="I24" s="147">
        <v>0</v>
      </c>
      <c r="J24" s="148">
        <f>I24*H24</f>
        <v>0</v>
      </c>
      <c r="K24"/>
    </row>
    <row r="25" spans="1:11" s="99" customFormat="1" ht="15.75" x14ac:dyDescent="0.25">
      <c r="A25" s="100"/>
      <c r="B25" s="137"/>
      <c r="C25" s="137"/>
      <c r="D25" s="137"/>
      <c r="E25" s="137"/>
      <c r="F25" s="137"/>
      <c r="G25" s="137"/>
      <c r="H25" s="137"/>
      <c r="I25" s="137"/>
      <c r="J25" s="137"/>
      <c r="K25"/>
    </row>
    <row r="26" spans="1:11" s="99" customFormat="1" ht="15.75" x14ac:dyDescent="0.25">
      <c r="A26" s="201" t="s">
        <v>1498</v>
      </c>
      <c r="B26" s="136" t="s">
        <v>1379</v>
      </c>
      <c r="C26" s="136"/>
      <c r="D26" s="136"/>
      <c r="E26" s="137"/>
      <c r="F26" s="137"/>
      <c r="G26" s="137"/>
      <c r="H26" s="137"/>
      <c r="I26" s="137"/>
      <c r="J26" s="137"/>
      <c r="K26"/>
    </row>
    <row r="27" spans="1:11" s="99" customFormat="1" ht="28.5" x14ac:dyDescent="0.25">
      <c r="A27" s="202"/>
      <c r="B27" s="138" t="s">
        <v>1360</v>
      </c>
      <c r="C27" s="138" t="s">
        <v>1361</v>
      </c>
      <c r="D27" s="138" t="s">
        <v>1362</v>
      </c>
      <c r="E27" s="138" t="s">
        <v>1363</v>
      </c>
      <c r="F27" s="138" t="s">
        <v>1364</v>
      </c>
      <c r="G27" s="139" t="s">
        <v>1365</v>
      </c>
      <c r="H27" s="139" t="s">
        <v>1366</v>
      </c>
      <c r="I27" s="139" t="s">
        <v>1367</v>
      </c>
      <c r="J27" s="139" t="s">
        <v>1368</v>
      </c>
      <c r="K27"/>
    </row>
    <row r="28" spans="1:11" s="99" customFormat="1" ht="28.5" x14ac:dyDescent="0.25">
      <c r="A28" s="203"/>
      <c r="B28" s="146" t="s">
        <v>1380</v>
      </c>
      <c r="C28" s="141" t="s">
        <v>1370</v>
      </c>
      <c r="D28" s="141" t="s">
        <v>1381</v>
      </c>
      <c r="E28" s="141" t="s">
        <v>1372</v>
      </c>
      <c r="F28" s="141">
        <v>12</v>
      </c>
      <c r="G28" s="141">
        <v>1</v>
      </c>
      <c r="H28" s="141">
        <v>12</v>
      </c>
      <c r="I28" s="147">
        <v>0</v>
      </c>
      <c r="J28" s="148">
        <f>I28*H28</f>
        <v>0</v>
      </c>
      <c r="K28"/>
    </row>
    <row r="29" spans="1:11" s="99" customFormat="1" ht="15.75" x14ac:dyDescent="0.25">
      <c r="A29" s="100"/>
      <c r="B29" s="149"/>
      <c r="C29" s="150"/>
      <c r="D29" s="150"/>
      <c r="E29" s="150"/>
      <c r="F29" s="150"/>
      <c r="G29" s="150"/>
      <c r="H29" s="150"/>
      <c r="I29" s="151"/>
      <c r="J29" s="152"/>
      <c r="K29"/>
    </row>
    <row r="30" spans="1:11" s="99" customFormat="1" ht="15.75" x14ac:dyDescent="0.25">
      <c r="A30" s="201" t="s">
        <v>1499</v>
      </c>
      <c r="B30" s="136" t="s">
        <v>1382</v>
      </c>
      <c r="C30" s="136"/>
      <c r="D30" s="136"/>
      <c r="E30" s="137"/>
      <c r="F30" s="137"/>
      <c r="G30" s="137"/>
      <c r="H30" s="137"/>
      <c r="I30" s="137"/>
      <c r="J30" s="137"/>
      <c r="K30"/>
    </row>
    <row r="31" spans="1:11" s="99" customFormat="1" ht="28.5" x14ac:dyDescent="0.25">
      <c r="A31" s="202"/>
      <c r="B31" s="138" t="s">
        <v>1360</v>
      </c>
      <c r="C31" s="138" t="s">
        <v>1361</v>
      </c>
      <c r="D31" s="138" t="s">
        <v>1362</v>
      </c>
      <c r="E31" s="138" t="s">
        <v>1363</v>
      </c>
      <c r="F31" s="138" t="s">
        <v>1364</v>
      </c>
      <c r="G31" s="139" t="s">
        <v>1365</v>
      </c>
      <c r="H31" s="139" t="s">
        <v>1366</v>
      </c>
      <c r="I31" s="139" t="s">
        <v>1367</v>
      </c>
      <c r="J31" s="139" t="s">
        <v>1368</v>
      </c>
      <c r="K31"/>
    </row>
    <row r="32" spans="1:11" s="99" customFormat="1" ht="15.75" x14ac:dyDescent="0.25">
      <c r="A32" s="203"/>
      <c r="B32" s="146" t="s">
        <v>1383</v>
      </c>
      <c r="C32" s="141" t="s">
        <v>1370</v>
      </c>
      <c r="D32" s="141" t="s">
        <v>1384</v>
      </c>
      <c r="E32" s="141" t="s">
        <v>1372</v>
      </c>
      <c r="F32" s="141">
        <v>12</v>
      </c>
      <c r="G32" s="141">
        <v>2</v>
      </c>
      <c r="H32" s="141">
        <f>G32*F32</f>
        <v>24</v>
      </c>
      <c r="I32" s="147">
        <v>0</v>
      </c>
      <c r="J32" s="148">
        <f>I32*H32</f>
        <v>0</v>
      </c>
      <c r="K32"/>
    </row>
    <row r="33" spans="1:11" s="99" customFormat="1" ht="15.75" x14ac:dyDescent="0.25">
      <c r="A33" s="192"/>
      <c r="B33" s="149"/>
      <c r="C33" s="150"/>
      <c r="D33" s="150"/>
      <c r="E33" s="150"/>
      <c r="F33" s="150"/>
      <c r="G33" s="150"/>
      <c r="H33" s="150"/>
      <c r="I33" s="151"/>
      <c r="J33" s="152"/>
      <c r="K33"/>
    </row>
    <row r="34" spans="1:11" s="99" customFormat="1" ht="15.75" x14ac:dyDescent="0.25">
      <c r="A34" s="198" t="s">
        <v>1500</v>
      </c>
      <c r="B34" s="136" t="s">
        <v>1385</v>
      </c>
      <c r="C34" s="136"/>
      <c r="D34" s="136"/>
      <c r="E34" s="137"/>
      <c r="F34" s="137"/>
      <c r="G34" s="137"/>
      <c r="H34" s="137"/>
      <c r="I34" s="137"/>
      <c r="J34" s="137"/>
      <c r="K34"/>
    </row>
    <row r="35" spans="1:11" s="99" customFormat="1" ht="28.5" x14ac:dyDescent="0.25">
      <c r="A35" s="198"/>
      <c r="B35" s="138" t="s">
        <v>1360</v>
      </c>
      <c r="C35" s="138" t="s">
        <v>1361</v>
      </c>
      <c r="D35" s="138" t="s">
        <v>1362</v>
      </c>
      <c r="E35" s="138" t="s">
        <v>1363</v>
      </c>
      <c r="F35" s="138" t="s">
        <v>1364</v>
      </c>
      <c r="G35" s="139" t="s">
        <v>1365</v>
      </c>
      <c r="H35" s="139" t="s">
        <v>1366</v>
      </c>
      <c r="I35" s="139" t="s">
        <v>1367</v>
      </c>
      <c r="J35" s="139" t="s">
        <v>1368</v>
      </c>
      <c r="K35"/>
    </row>
    <row r="36" spans="1:11" s="99" customFormat="1" ht="15.75" x14ac:dyDescent="0.25">
      <c r="A36" s="198"/>
      <c r="B36" s="153" t="s">
        <v>1386</v>
      </c>
      <c r="C36" s="141" t="s">
        <v>1370</v>
      </c>
      <c r="D36" s="154" t="s">
        <v>1387</v>
      </c>
      <c r="E36" s="154" t="s">
        <v>1388</v>
      </c>
      <c r="F36" s="154">
        <v>12</v>
      </c>
      <c r="G36" s="154">
        <f>30*22*2</f>
        <v>1320</v>
      </c>
      <c r="H36" s="154">
        <f>G36*F36</f>
        <v>15840</v>
      </c>
      <c r="I36" s="155">
        <v>0</v>
      </c>
      <c r="J36" s="155">
        <f>I36*H36</f>
        <v>0</v>
      </c>
      <c r="K36"/>
    </row>
    <row r="37" spans="1:11" s="99" customFormat="1" ht="15.75" x14ac:dyDescent="0.25">
      <c r="A37" s="198"/>
      <c r="B37" s="153" t="s">
        <v>1389</v>
      </c>
      <c r="C37" s="141" t="s">
        <v>1370</v>
      </c>
      <c r="D37" s="154" t="s">
        <v>1387</v>
      </c>
      <c r="E37" s="154" t="s">
        <v>1388</v>
      </c>
      <c r="F37" s="154">
        <v>12</v>
      </c>
      <c r="G37" s="154">
        <f>10*22*2</f>
        <v>440</v>
      </c>
      <c r="H37" s="154">
        <f>G37*F37</f>
        <v>5280</v>
      </c>
      <c r="I37" s="155">
        <v>0</v>
      </c>
      <c r="J37" s="155">
        <f>I37*H37</f>
        <v>0</v>
      </c>
      <c r="K37"/>
    </row>
    <row r="38" spans="1:11" s="99" customFormat="1" ht="15.75" x14ac:dyDescent="0.25">
      <c r="A38" s="198"/>
      <c r="B38" s="153" t="s">
        <v>1390</v>
      </c>
      <c r="C38" s="141" t="s">
        <v>1370</v>
      </c>
      <c r="D38" s="154" t="s">
        <v>1387</v>
      </c>
      <c r="E38" s="154" t="s">
        <v>1388</v>
      </c>
      <c r="F38" s="154">
        <v>12</v>
      </c>
      <c r="G38" s="154">
        <f>1*22*2</f>
        <v>44</v>
      </c>
      <c r="H38" s="154">
        <f>G38*F38</f>
        <v>528</v>
      </c>
      <c r="I38" s="155">
        <v>0</v>
      </c>
      <c r="J38" s="155">
        <f>I38*H38</f>
        <v>0</v>
      </c>
      <c r="K38"/>
    </row>
    <row r="39" spans="1:11" s="99" customFormat="1" ht="15.75" x14ac:dyDescent="0.25">
      <c r="A39" s="198"/>
      <c r="B39" s="153" t="s">
        <v>1391</v>
      </c>
      <c r="C39" s="141" t="s">
        <v>1370</v>
      </c>
      <c r="D39" s="154" t="s">
        <v>1387</v>
      </c>
      <c r="E39" s="154" t="s">
        <v>1388</v>
      </c>
      <c r="F39" s="154">
        <v>12</v>
      </c>
      <c r="G39" s="154">
        <f>1*22*2</f>
        <v>44</v>
      </c>
      <c r="H39" s="154">
        <f>G39*F39</f>
        <v>528</v>
      </c>
      <c r="I39" s="155">
        <v>0</v>
      </c>
      <c r="J39" s="155">
        <f>I39*H39</f>
        <v>0</v>
      </c>
      <c r="K39"/>
    </row>
    <row r="40" spans="1:11" s="99" customFormat="1" ht="15.75" x14ac:dyDescent="0.25">
      <c r="A40" s="198"/>
      <c r="B40" s="153" t="s">
        <v>1392</v>
      </c>
      <c r="C40" s="141" t="s">
        <v>1370</v>
      </c>
      <c r="D40" s="154" t="s">
        <v>1387</v>
      </c>
      <c r="E40" s="154" t="s">
        <v>1388</v>
      </c>
      <c r="F40" s="154">
        <v>12</v>
      </c>
      <c r="G40" s="154">
        <f>2*22*2</f>
        <v>88</v>
      </c>
      <c r="H40" s="154">
        <f>G40*F40</f>
        <v>1056</v>
      </c>
      <c r="I40" s="155">
        <v>0</v>
      </c>
      <c r="J40" s="155">
        <f>I40*H40</f>
        <v>0</v>
      </c>
      <c r="K40"/>
    </row>
    <row r="41" spans="1:11" s="99" customFormat="1" ht="15.75" x14ac:dyDescent="0.25">
      <c r="A41" s="198"/>
      <c r="B41" s="156"/>
      <c r="C41" s="156"/>
      <c r="D41" s="156"/>
      <c r="E41" s="157"/>
      <c r="F41" s="157"/>
      <c r="G41" s="205" t="s">
        <v>1393</v>
      </c>
      <c r="H41" s="205"/>
      <c r="I41" s="205"/>
      <c r="J41" s="158">
        <f>SUM(J36:J40)</f>
        <v>0</v>
      </c>
      <c r="K41"/>
    </row>
    <row r="42" spans="1:11" s="99" customFormat="1" ht="15.75" x14ac:dyDescent="0.25">
      <c r="A42" s="194"/>
      <c r="B42" s="137"/>
      <c r="C42" s="137"/>
      <c r="D42" s="137"/>
      <c r="E42" s="137"/>
      <c r="F42" s="137"/>
      <c r="G42" s="137"/>
      <c r="H42" s="137"/>
      <c r="I42" s="137"/>
      <c r="J42" s="159"/>
      <c r="K42"/>
    </row>
    <row r="43" spans="1:11" s="99" customFormat="1" ht="15.75" customHeight="1" x14ac:dyDescent="0.25">
      <c r="A43" s="198" t="s">
        <v>1501</v>
      </c>
      <c r="B43" s="206" t="s">
        <v>1394</v>
      </c>
      <c r="C43" s="206"/>
      <c r="D43" s="206"/>
      <c r="E43" s="206"/>
      <c r="F43" s="206"/>
      <c r="G43" s="206"/>
      <c r="H43" s="206"/>
      <c r="I43" s="206"/>
      <c r="J43" s="206"/>
      <c r="K43"/>
    </row>
    <row r="44" spans="1:11" s="99" customFormat="1" ht="28.5" x14ac:dyDescent="0.25">
      <c r="A44" s="198"/>
      <c r="B44" s="138" t="s">
        <v>1360</v>
      </c>
      <c r="C44" s="138" t="s">
        <v>1361</v>
      </c>
      <c r="D44" s="138" t="s">
        <v>1362</v>
      </c>
      <c r="E44" s="138" t="s">
        <v>1363</v>
      </c>
      <c r="F44" s="138" t="s">
        <v>1364</v>
      </c>
      <c r="G44" s="139" t="s">
        <v>1365</v>
      </c>
      <c r="H44" s="139" t="s">
        <v>1366</v>
      </c>
      <c r="I44" s="139" t="s">
        <v>1367</v>
      </c>
      <c r="J44" s="139" t="s">
        <v>1368</v>
      </c>
      <c r="K44"/>
    </row>
    <row r="45" spans="1:11" s="99" customFormat="1" ht="15.75" x14ac:dyDescent="0.25">
      <c r="A45" s="198"/>
      <c r="B45" s="153" t="s">
        <v>1386</v>
      </c>
      <c r="C45" s="141" t="s">
        <v>1370</v>
      </c>
      <c r="D45" s="154" t="s">
        <v>1395</v>
      </c>
      <c r="E45" s="154" t="s">
        <v>1388</v>
      </c>
      <c r="F45" s="154">
        <v>12</v>
      </c>
      <c r="G45" s="154">
        <f>30*22</f>
        <v>660</v>
      </c>
      <c r="H45" s="154">
        <f>G45*F45</f>
        <v>7920</v>
      </c>
      <c r="I45" s="155">
        <v>0</v>
      </c>
      <c r="J45" s="160">
        <f>I45*H45</f>
        <v>0</v>
      </c>
      <c r="K45"/>
    </row>
    <row r="46" spans="1:11" s="99" customFormat="1" ht="15.75" x14ac:dyDescent="0.25">
      <c r="A46" s="198"/>
      <c r="B46" s="153" t="s">
        <v>1389</v>
      </c>
      <c r="C46" s="141" t="s">
        <v>1370</v>
      </c>
      <c r="D46" s="154" t="s">
        <v>1395</v>
      </c>
      <c r="E46" s="154" t="s">
        <v>1388</v>
      </c>
      <c r="F46" s="154">
        <v>12</v>
      </c>
      <c r="G46" s="154">
        <f>10*22</f>
        <v>220</v>
      </c>
      <c r="H46" s="154">
        <f>G46*F46</f>
        <v>2640</v>
      </c>
      <c r="I46" s="155">
        <v>0</v>
      </c>
      <c r="J46" s="160">
        <f>I46*H46</f>
        <v>0</v>
      </c>
      <c r="K46"/>
    </row>
    <row r="47" spans="1:11" s="99" customFormat="1" ht="15.75" x14ac:dyDescent="0.25">
      <c r="A47" s="198"/>
      <c r="B47" s="153" t="s">
        <v>1390</v>
      </c>
      <c r="C47" s="141" t="s">
        <v>1370</v>
      </c>
      <c r="D47" s="154" t="s">
        <v>1395</v>
      </c>
      <c r="E47" s="154" t="s">
        <v>1388</v>
      </c>
      <c r="F47" s="154">
        <v>12</v>
      </c>
      <c r="G47" s="154">
        <f>1*22</f>
        <v>22</v>
      </c>
      <c r="H47" s="154">
        <f>G47*F47</f>
        <v>264</v>
      </c>
      <c r="I47" s="155">
        <v>0</v>
      </c>
      <c r="J47" s="160">
        <f>I47*H47</f>
        <v>0</v>
      </c>
      <c r="K47"/>
    </row>
    <row r="48" spans="1:11" s="99" customFormat="1" ht="15.75" x14ac:dyDescent="0.25">
      <c r="A48" s="198"/>
      <c r="B48" s="153" t="s">
        <v>1391</v>
      </c>
      <c r="C48" s="141" t="s">
        <v>1370</v>
      </c>
      <c r="D48" s="154" t="s">
        <v>1395</v>
      </c>
      <c r="E48" s="154" t="s">
        <v>1388</v>
      </c>
      <c r="F48" s="154">
        <v>12</v>
      </c>
      <c r="G48" s="154">
        <f>1*22</f>
        <v>22</v>
      </c>
      <c r="H48" s="154">
        <f>G48*F48</f>
        <v>264</v>
      </c>
      <c r="I48" s="155">
        <v>0</v>
      </c>
      <c r="J48" s="160">
        <f>I48*H48</f>
        <v>0</v>
      </c>
      <c r="K48"/>
    </row>
    <row r="49" spans="1:11" s="99" customFormat="1" ht="15.75" x14ac:dyDescent="0.25">
      <c r="A49" s="198"/>
      <c r="B49" s="153" t="s">
        <v>1392</v>
      </c>
      <c r="C49" s="141" t="s">
        <v>1370</v>
      </c>
      <c r="D49" s="154" t="s">
        <v>1395</v>
      </c>
      <c r="E49" s="154" t="s">
        <v>1388</v>
      </c>
      <c r="F49" s="154">
        <v>12</v>
      </c>
      <c r="G49" s="154">
        <f>2*22</f>
        <v>44</v>
      </c>
      <c r="H49" s="154">
        <f>G49*F49</f>
        <v>528</v>
      </c>
      <c r="I49" s="155">
        <v>0</v>
      </c>
      <c r="J49" s="160">
        <f>I49*H49</f>
        <v>0</v>
      </c>
      <c r="K49"/>
    </row>
    <row r="50" spans="1:11" s="99" customFormat="1" ht="15.75" x14ac:dyDescent="0.25">
      <c r="A50" s="100"/>
      <c r="B50" s="137"/>
      <c r="C50" s="137"/>
      <c r="D50" s="137"/>
      <c r="E50" s="161"/>
      <c r="F50" s="161"/>
      <c r="G50" s="161"/>
      <c r="H50" s="207" t="s">
        <v>1396</v>
      </c>
      <c r="I50" s="207"/>
      <c r="J50" s="162">
        <f>SUM(J45:J49)</f>
        <v>0</v>
      </c>
      <c r="K50"/>
    </row>
    <row r="51" spans="1:11" s="99" customFormat="1" ht="15.75" x14ac:dyDescent="0.25">
      <c r="A51" s="100"/>
      <c r="B51" s="137"/>
      <c r="C51" s="137"/>
      <c r="D51" s="137"/>
      <c r="E51" s="137"/>
      <c r="F51" s="137"/>
      <c r="G51" s="137"/>
      <c r="H51" s="137"/>
      <c r="I51" s="137"/>
      <c r="J51" s="137"/>
      <c r="K51"/>
    </row>
    <row r="52" spans="1:11" s="99" customFormat="1" ht="15.75" x14ac:dyDescent="0.25">
      <c r="A52" s="100"/>
      <c r="B52" s="208" t="s">
        <v>1397</v>
      </c>
      <c r="C52" s="208"/>
      <c r="D52" s="208"/>
      <c r="E52" s="208"/>
      <c r="F52" s="208"/>
      <c r="G52" s="208"/>
      <c r="H52" s="208"/>
      <c r="I52" s="208"/>
      <c r="J52" s="163">
        <f>SUM(J50+J41+J32+J28+J24+J20+J16)</f>
        <v>0</v>
      </c>
      <c r="K52"/>
    </row>
    <row r="53" spans="1:11" s="99" customFormat="1" ht="15.75" x14ac:dyDescent="0.25">
      <c r="A53" s="100"/>
      <c r="B53" s="137"/>
      <c r="C53" s="137"/>
      <c r="D53" s="137"/>
      <c r="E53" s="137"/>
      <c r="F53" s="137"/>
      <c r="G53" s="137"/>
      <c r="H53" s="137"/>
      <c r="I53" s="137"/>
      <c r="J53" s="137"/>
      <c r="K53"/>
    </row>
    <row r="54" spans="1:11" s="99" customFormat="1" ht="15.75" x14ac:dyDescent="0.25">
      <c r="A54" s="201" t="s">
        <v>1502</v>
      </c>
      <c r="B54" s="136" t="s">
        <v>1398</v>
      </c>
      <c r="C54" s="136"/>
      <c r="D54" s="136"/>
      <c r="E54" s="137"/>
      <c r="F54" s="137"/>
      <c r="G54" s="137"/>
      <c r="H54" s="137"/>
      <c r="I54" s="137"/>
      <c r="J54" s="137"/>
      <c r="K54"/>
    </row>
    <row r="55" spans="1:11" s="99" customFormat="1" ht="28.5" x14ac:dyDescent="0.25">
      <c r="A55" s="202"/>
      <c r="B55" s="138" t="s">
        <v>1360</v>
      </c>
      <c r="C55" s="138" t="s">
        <v>1361</v>
      </c>
      <c r="D55" s="138" t="s">
        <v>1362</v>
      </c>
      <c r="E55" s="138" t="s">
        <v>1363</v>
      </c>
      <c r="F55" s="138" t="s">
        <v>1364</v>
      </c>
      <c r="G55" s="139" t="s">
        <v>1365</v>
      </c>
      <c r="H55" s="139" t="s">
        <v>1366</v>
      </c>
      <c r="I55" s="139" t="s">
        <v>1367</v>
      </c>
      <c r="J55" s="139" t="s">
        <v>1399</v>
      </c>
      <c r="K55" s="139" t="s">
        <v>1368</v>
      </c>
    </row>
    <row r="56" spans="1:11" s="99" customFormat="1" ht="15.75" x14ac:dyDescent="0.25">
      <c r="A56" s="202"/>
      <c r="B56" s="164" t="s">
        <v>1400</v>
      </c>
      <c r="C56" s="141" t="s">
        <v>1401</v>
      </c>
      <c r="D56" s="141" t="s">
        <v>1402</v>
      </c>
      <c r="E56" s="141" t="s">
        <v>1363</v>
      </c>
      <c r="F56" s="141">
        <v>12</v>
      </c>
      <c r="G56" s="165">
        <v>6</v>
      </c>
      <c r="H56" s="165">
        <f>G56*F56</f>
        <v>72</v>
      </c>
      <c r="I56" s="166">
        <v>0</v>
      </c>
      <c r="J56" s="167">
        <f>I56*G56</f>
        <v>0</v>
      </c>
      <c r="K56" s="44">
        <f>I56*H56</f>
        <v>0</v>
      </c>
    </row>
    <row r="57" spans="1:11" s="99" customFormat="1" ht="15.75" x14ac:dyDescent="0.25">
      <c r="A57" s="202"/>
      <c r="B57" s="164" t="s">
        <v>1403</v>
      </c>
      <c r="C57" s="141" t="s">
        <v>1401</v>
      </c>
      <c r="D57" s="141" t="s">
        <v>1402</v>
      </c>
      <c r="E57" s="141" t="s">
        <v>1363</v>
      </c>
      <c r="F57" s="141">
        <v>12</v>
      </c>
      <c r="G57" s="165">
        <v>6</v>
      </c>
      <c r="H57" s="165">
        <f t="shared" ref="H57:H69" si="0">G57*F57</f>
        <v>72</v>
      </c>
      <c r="I57" s="166">
        <v>0</v>
      </c>
      <c r="J57" s="167">
        <f t="shared" ref="J57:J69" si="1">I57*G57</f>
        <v>0</v>
      </c>
      <c r="K57" s="44">
        <f t="shared" ref="K57:K69" si="2">I57*H57</f>
        <v>0</v>
      </c>
    </row>
    <row r="58" spans="1:11" s="99" customFormat="1" ht="15.75" x14ac:dyDescent="0.25">
      <c r="A58" s="202"/>
      <c r="B58" s="164" t="s">
        <v>1404</v>
      </c>
      <c r="C58" s="141" t="s">
        <v>1401</v>
      </c>
      <c r="D58" s="141" t="s">
        <v>1402</v>
      </c>
      <c r="E58" s="141" t="s">
        <v>1363</v>
      </c>
      <c r="F58" s="141">
        <v>12</v>
      </c>
      <c r="G58" s="165">
        <v>6</v>
      </c>
      <c r="H58" s="165">
        <f t="shared" si="0"/>
        <v>72</v>
      </c>
      <c r="I58" s="166">
        <v>0</v>
      </c>
      <c r="J58" s="167">
        <f t="shared" si="1"/>
        <v>0</v>
      </c>
      <c r="K58" s="44">
        <f t="shared" si="2"/>
        <v>0</v>
      </c>
    </row>
    <row r="59" spans="1:11" s="99" customFormat="1" ht="15.75" x14ac:dyDescent="0.25">
      <c r="A59" s="202"/>
      <c r="B59" s="164" t="s">
        <v>1405</v>
      </c>
      <c r="C59" s="141" t="s">
        <v>1401</v>
      </c>
      <c r="D59" s="141" t="s">
        <v>1402</v>
      </c>
      <c r="E59" s="141" t="s">
        <v>1363</v>
      </c>
      <c r="F59" s="141">
        <v>12</v>
      </c>
      <c r="G59" s="165">
        <v>4</v>
      </c>
      <c r="H59" s="165">
        <f t="shared" si="0"/>
        <v>48</v>
      </c>
      <c r="I59" s="166">
        <v>0</v>
      </c>
      <c r="J59" s="167">
        <f t="shared" si="1"/>
        <v>0</v>
      </c>
      <c r="K59" s="44">
        <f t="shared" si="2"/>
        <v>0</v>
      </c>
    </row>
    <row r="60" spans="1:11" s="99" customFormat="1" ht="15.75" x14ac:dyDescent="0.25">
      <c r="A60" s="202"/>
      <c r="B60" s="164" t="s">
        <v>1406</v>
      </c>
      <c r="C60" s="141" t="s">
        <v>1401</v>
      </c>
      <c r="D60" s="141" t="s">
        <v>1402</v>
      </c>
      <c r="E60" s="141" t="s">
        <v>1363</v>
      </c>
      <c r="F60" s="141">
        <v>12</v>
      </c>
      <c r="G60" s="165">
        <v>6</v>
      </c>
      <c r="H60" s="165">
        <f t="shared" si="0"/>
        <v>72</v>
      </c>
      <c r="I60" s="166">
        <v>0</v>
      </c>
      <c r="J60" s="167">
        <f t="shared" si="1"/>
        <v>0</v>
      </c>
      <c r="K60" s="44">
        <f t="shared" si="2"/>
        <v>0</v>
      </c>
    </row>
    <row r="61" spans="1:11" s="99" customFormat="1" ht="15.75" x14ac:dyDescent="0.25">
      <c r="A61" s="202"/>
      <c r="B61" s="164" t="s">
        <v>1407</v>
      </c>
      <c r="C61" s="141" t="s">
        <v>1401</v>
      </c>
      <c r="D61" s="141" t="s">
        <v>1402</v>
      </c>
      <c r="E61" s="141" t="s">
        <v>1363</v>
      </c>
      <c r="F61" s="141">
        <v>12</v>
      </c>
      <c r="G61" s="141">
        <v>2</v>
      </c>
      <c r="H61" s="165">
        <f t="shared" si="0"/>
        <v>24</v>
      </c>
      <c r="I61" s="166">
        <v>0</v>
      </c>
      <c r="J61" s="167">
        <f t="shared" si="1"/>
        <v>0</v>
      </c>
      <c r="K61" s="44">
        <f t="shared" si="2"/>
        <v>0</v>
      </c>
    </row>
    <row r="62" spans="1:11" s="99" customFormat="1" ht="15.75" x14ac:dyDescent="0.25">
      <c r="A62" s="202"/>
      <c r="B62" s="164" t="s">
        <v>1408</v>
      </c>
      <c r="C62" s="141" t="s">
        <v>1401</v>
      </c>
      <c r="D62" s="141" t="s">
        <v>1402</v>
      </c>
      <c r="E62" s="141" t="s">
        <v>1363</v>
      </c>
      <c r="F62" s="141">
        <v>12</v>
      </c>
      <c r="G62" s="141">
        <v>8</v>
      </c>
      <c r="H62" s="165">
        <f t="shared" si="0"/>
        <v>96</v>
      </c>
      <c r="I62" s="166">
        <v>0</v>
      </c>
      <c r="J62" s="167">
        <f t="shared" si="1"/>
        <v>0</v>
      </c>
      <c r="K62" s="44">
        <f t="shared" si="2"/>
        <v>0</v>
      </c>
    </row>
    <row r="63" spans="1:11" s="99" customFormat="1" ht="15.75" x14ac:dyDescent="0.25">
      <c r="A63" s="202"/>
      <c r="B63" s="164" t="s">
        <v>1409</v>
      </c>
      <c r="C63" s="141" t="s">
        <v>1401</v>
      </c>
      <c r="D63" s="141" t="s">
        <v>1402</v>
      </c>
      <c r="E63" s="141" t="s">
        <v>1363</v>
      </c>
      <c r="F63" s="141">
        <v>12</v>
      </c>
      <c r="G63" s="141">
        <v>12</v>
      </c>
      <c r="H63" s="165">
        <f t="shared" si="0"/>
        <v>144</v>
      </c>
      <c r="I63" s="166">
        <v>0</v>
      </c>
      <c r="J63" s="167">
        <f t="shared" si="1"/>
        <v>0</v>
      </c>
      <c r="K63" s="44">
        <f t="shared" si="2"/>
        <v>0</v>
      </c>
    </row>
    <row r="64" spans="1:11" s="99" customFormat="1" ht="15.75" x14ac:dyDescent="0.25">
      <c r="A64" s="202"/>
      <c r="B64" s="164" t="s">
        <v>1410</v>
      </c>
      <c r="C64" s="141" t="s">
        <v>1401</v>
      </c>
      <c r="D64" s="141" t="s">
        <v>1402</v>
      </c>
      <c r="E64" s="141" t="s">
        <v>1363</v>
      </c>
      <c r="F64" s="141">
        <v>12</v>
      </c>
      <c r="G64" s="141">
        <v>14</v>
      </c>
      <c r="H64" s="165">
        <f t="shared" si="0"/>
        <v>168</v>
      </c>
      <c r="I64" s="166">
        <v>0</v>
      </c>
      <c r="J64" s="167">
        <f t="shared" si="1"/>
        <v>0</v>
      </c>
      <c r="K64" s="44">
        <f t="shared" si="2"/>
        <v>0</v>
      </c>
    </row>
    <row r="65" spans="1:11" s="99" customFormat="1" ht="15.75" x14ac:dyDescent="0.25">
      <c r="A65" s="202"/>
      <c r="B65" s="164" t="s">
        <v>1411</v>
      </c>
      <c r="C65" s="141" t="s">
        <v>1401</v>
      </c>
      <c r="D65" s="141" t="s">
        <v>1402</v>
      </c>
      <c r="E65" s="141" t="s">
        <v>1363</v>
      </c>
      <c r="F65" s="141">
        <v>12</v>
      </c>
      <c r="G65" s="141">
        <v>6</v>
      </c>
      <c r="H65" s="165">
        <f t="shared" si="0"/>
        <v>72</v>
      </c>
      <c r="I65" s="166">
        <v>0</v>
      </c>
      <c r="J65" s="167">
        <f t="shared" si="1"/>
        <v>0</v>
      </c>
      <c r="K65" s="44">
        <f t="shared" si="2"/>
        <v>0</v>
      </c>
    </row>
    <row r="66" spans="1:11" s="99" customFormat="1" ht="15.75" x14ac:dyDescent="0.25">
      <c r="A66" s="202"/>
      <c r="B66" s="164" t="s">
        <v>1412</v>
      </c>
      <c r="C66" s="141" t="s">
        <v>1401</v>
      </c>
      <c r="D66" s="141" t="s">
        <v>1402</v>
      </c>
      <c r="E66" s="141" t="s">
        <v>1413</v>
      </c>
      <c r="F66" s="141">
        <v>12</v>
      </c>
      <c r="G66" s="141">
        <v>35</v>
      </c>
      <c r="H66" s="165">
        <f t="shared" si="0"/>
        <v>420</v>
      </c>
      <c r="I66" s="166">
        <v>0</v>
      </c>
      <c r="J66" s="167">
        <f t="shared" si="1"/>
        <v>0</v>
      </c>
      <c r="K66" s="44">
        <f t="shared" si="2"/>
        <v>0</v>
      </c>
    </row>
    <row r="67" spans="1:11" s="99" customFormat="1" ht="15.75" x14ac:dyDescent="0.25">
      <c r="A67" s="202"/>
      <c r="B67" s="164" t="s">
        <v>1414</v>
      </c>
      <c r="C67" s="141" t="s">
        <v>1401</v>
      </c>
      <c r="D67" s="141" t="s">
        <v>1402</v>
      </c>
      <c r="E67" s="141" t="s">
        <v>51</v>
      </c>
      <c r="F67" s="141">
        <v>12</v>
      </c>
      <c r="G67" s="141">
        <v>10</v>
      </c>
      <c r="H67" s="165">
        <f t="shared" si="0"/>
        <v>120</v>
      </c>
      <c r="I67" s="166">
        <v>0</v>
      </c>
      <c r="J67" s="167">
        <f t="shared" si="1"/>
        <v>0</v>
      </c>
      <c r="K67" s="44">
        <f t="shared" si="2"/>
        <v>0</v>
      </c>
    </row>
    <row r="68" spans="1:11" s="99" customFormat="1" ht="15.75" x14ac:dyDescent="0.25">
      <c r="A68" s="202"/>
      <c r="B68" s="164" t="s">
        <v>1415</v>
      </c>
      <c r="C68" s="141" t="s">
        <v>1401</v>
      </c>
      <c r="D68" s="141" t="s">
        <v>1402</v>
      </c>
      <c r="E68" s="141" t="s">
        <v>1363</v>
      </c>
      <c r="F68" s="141">
        <v>12</v>
      </c>
      <c r="G68" s="141">
        <v>20</v>
      </c>
      <c r="H68" s="165">
        <f t="shared" si="0"/>
        <v>240</v>
      </c>
      <c r="I68" s="166">
        <v>0</v>
      </c>
      <c r="J68" s="167">
        <f t="shared" si="1"/>
        <v>0</v>
      </c>
      <c r="K68" s="44">
        <f t="shared" si="2"/>
        <v>0</v>
      </c>
    </row>
    <row r="69" spans="1:11" s="99" customFormat="1" ht="15.75" x14ac:dyDescent="0.25">
      <c r="A69" s="202"/>
      <c r="B69" s="164" t="s">
        <v>1416</v>
      </c>
      <c r="C69" s="141" t="s">
        <v>1401</v>
      </c>
      <c r="D69" s="141" t="s">
        <v>1402</v>
      </c>
      <c r="E69" s="141" t="s">
        <v>1363</v>
      </c>
      <c r="F69" s="141">
        <v>12</v>
      </c>
      <c r="G69" s="141">
        <v>20</v>
      </c>
      <c r="H69" s="165">
        <f t="shared" si="0"/>
        <v>240</v>
      </c>
      <c r="I69" s="166">
        <v>0</v>
      </c>
      <c r="J69" s="167">
        <f t="shared" si="1"/>
        <v>0</v>
      </c>
      <c r="K69" s="44">
        <f t="shared" si="2"/>
        <v>0</v>
      </c>
    </row>
    <row r="70" spans="1:11" s="99" customFormat="1" ht="15.75" x14ac:dyDescent="0.25">
      <c r="A70" s="204"/>
      <c r="B70" s="137"/>
      <c r="C70" s="137"/>
      <c r="D70" s="137"/>
      <c r="E70" s="137"/>
      <c r="F70" s="137"/>
      <c r="G70" s="137"/>
      <c r="H70" s="136"/>
      <c r="I70" s="168"/>
      <c r="J70" s="145"/>
      <c r="K70"/>
    </row>
    <row r="71" spans="1:11" s="99" customFormat="1" ht="15.75" x14ac:dyDescent="0.25">
      <c r="A71" s="204"/>
      <c r="B71" s="208" t="s">
        <v>1417</v>
      </c>
      <c r="C71" s="208"/>
      <c r="D71" s="208"/>
      <c r="E71" s="208"/>
      <c r="F71" s="208"/>
      <c r="G71" s="208"/>
      <c r="H71" s="208"/>
      <c r="I71" s="208"/>
      <c r="J71" s="163">
        <f>SUM(J56:J70)</f>
        <v>0</v>
      </c>
      <c r="K71"/>
    </row>
    <row r="72" spans="1:11" s="99" customFormat="1" ht="15.75" x14ac:dyDescent="0.25">
      <c r="A72" s="204"/>
      <c r="B72" s="137"/>
      <c r="C72" s="137"/>
      <c r="D72" s="137"/>
      <c r="E72" s="137"/>
      <c r="F72" s="137"/>
      <c r="G72" s="137"/>
      <c r="H72" s="136"/>
      <c r="I72" s="168"/>
      <c r="J72" s="145"/>
      <c r="K72"/>
    </row>
    <row r="73" spans="1:11" s="99" customFormat="1" ht="15.75" x14ac:dyDescent="0.25">
      <c r="A73" s="204"/>
      <c r="B73" s="208" t="s">
        <v>1418</v>
      </c>
      <c r="C73" s="208"/>
      <c r="D73" s="208"/>
      <c r="E73" s="208"/>
      <c r="F73" s="208"/>
      <c r="G73" s="208"/>
      <c r="H73" s="208"/>
      <c r="I73" s="208"/>
      <c r="J73" s="208"/>
      <c r="K73" s="169">
        <f>SUM(K56:K69)</f>
        <v>0</v>
      </c>
    </row>
    <row r="74" spans="1:11" s="99" customFormat="1" ht="15.75" x14ac:dyDescent="0.25">
      <c r="A74" s="204"/>
      <c r="B74" s="137"/>
      <c r="C74" s="137"/>
      <c r="D74" s="137"/>
      <c r="E74" s="137"/>
      <c r="F74" s="137"/>
      <c r="G74" s="137"/>
      <c r="H74" s="137"/>
      <c r="I74" s="137"/>
      <c r="J74" s="137"/>
      <c r="K74"/>
    </row>
    <row r="75" spans="1:11" s="99" customFormat="1" ht="15.75" x14ac:dyDescent="0.25">
      <c r="A75" s="192"/>
      <c r="B75" s="195" t="s">
        <v>1419</v>
      </c>
      <c r="C75" s="136"/>
      <c r="D75" s="136"/>
      <c r="E75" s="137"/>
      <c r="F75" s="137"/>
      <c r="G75" s="137"/>
      <c r="H75" s="137"/>
      <c r="I75" s="137"/>
      <c r="J75" s="137"/>
      <c r="K75"/>
    </row>
    <row r="76" spans="1:11" s="99" customFormat="1" ht="15.75" x14ac:dyDescent="0.25">
      <c r="A76" s="201" t="s">
        <v>1187</v>
      </c>
      <c r="B76" s="136" t="s">
        <v>1250</v>
      </c>
      <c r="C76" s="136"/>
      <c r="D76" s="136"/>
      <c r="E76" s="137"/>
      <c r="F76" s="137"/>
      <c r="G76" s="137"/>
      <c r="H76" s="137"/>
      <c r="I76" s="137"/>
      <c r="J76" s="137"/>
      <c r="K76" s="170"/>
    </row>
    <row r="77" spans="1:11" s="99" customFormat="1" ht="28.5" x14ac:dyDescent="0.25">
      <c r="A77" s="202"/>
      <c r="B77" s="138" t="s">
        <v>1360</v>
      </c>
      <c r="C77" s="138" t="s">
        <v>1361</v>
      </c>
      <c r="D77" s="138" t="s">
        <v>1362</v>
      </c>
      <c r="E77" s="138" t="s">
        <v>1363</v>
      </c>
      <c r="F77" s="138" t="s">
        <v>1364</v>
      </c>
      <c r="G77" s="139" t="s">
        <v>1420</v>
      </c>
      <c r="H77" s="139" t="s">
        <v>1421</v>
      </c>
      <c r="I77" s="139" t="s">
        <v>1422</v>
      </c>
      <c r="J77" s="139" t="s">
        <v>1367</v>
      </c>
      <c r="K77" s="139" t="s">
        <v>1368</v>
      </c>
    </row>
    <row r="78" spans="1:11" s="99" customFormat="1" ht="15.75" customHeight="1" x14ac:dyDescent="0.25">
      <c r="A78" s="202"/>
      <c r="B78" s="235" t="s">
        <v>1423</v>
      </c>
      <c r="C78" s="209" t="s">
        <v>1370</v>
      </c>
      <c r="D78" s="171" t="s">
        <v>1424</v>
      </c>
      <c r="E78" s="232" t="s">
        <v>1425</v>
      </c>
      <c r="F78" s="232">
        <v>12</v>
      </c>
      <c r="G78" s="211">
        <v>6</v>
      </c>
      <c r="H78" s="172">
        <f>123.2*G78</f>
        <v>739.2</v>
      </c>
      <c r="I78" s="173">
        <f>H78*F78</f>
        <v>8870.4000000000015</v>
      </c>
      <c r="J78" s="166">
        <v>0</v>
      </c>
      <c r="K78" s="167">
        <f>J78*I78</f>
        <v>0</v>
      </c>
    </row>
    <row r="79" spans="1:11" s="99" customFormat="1" ht="15.75" x14ac:dyDescent="0.25">
      <c r="A79" s="202"/>
      <c r="B79" s="236"/>
      <c r="C79" s="210"/>
      <c r="D79" s="171" t="s">
        <v>1426</v>
      </c>
      <c r="E79" s="233"/>
      <c r="F79" s="233"/>
      <c r="G79" s="212"/>
      <c r="H79" s="172">
        <f>52.8*G78</f>
        <v>316.79999999999995</v>
      </c>
      <c r="I79" s="174">
        <f>H79*F78</f>
        <v>3801.5999999999995</v>
      </c>
      <c r="J79" s="166">
        <v>0</v>
      </c>
      <c r="K79" s="167">
        <f>J79*I79</f>
        <v>0</v>
      </c>
    </row>
    <row r="80" spans="1:11" s="99" customFormat="1" ht="15.75" x14ac:dyDescent="0.25">
      <c r="A80" s="203"/>
      <c r="B80" s="213" t="s">
        <v>1427</v>
      </c>
      <c r="C80" s="213"/>
      <c r="D80" s="213"/>
      <c r="E80" s="213"/>
      <c r="F80" s="213"/>
      <c r="G80" s="213"/>
      <c r="H80" s="213"/>
      <c r="I80" s="213"/>
      <c r="J80" s="213"/>
      <c r="K80" s="169">
        <f>SUM(K78:K79)</f>
        <v>0</v>
      </c>
    </row>
    <row r="81" spans="1:11" s="99" customFormat="1" ht="15.75" x14ac:dyDescent="0.25">
      <c r="A81" s="201" t="s">
        <v>1503</v>
      </c>
      <c r="B81" s="136" t="s">
        <v>1428</v>
      </c>
      <c r="C81" s="136"/>
      <c r="D81" s="136"/>
      <c r="E81" s="137"/>
      <c r="F81" s="137"/>
      <c r="G81" s="137"/>
      <c r="H81" s="137"/>
      <c r="I81" s="137"/>
      <c r="J81" s="137"/>
      <c r="K81"/>
    </row>
    <row r="82" spans="1:11" s="99" customFormat="1" ht="28.5" x14ac:dyDescent="0.25">
      <c r="A82" s="202"/>
      <c r="B82" s="138" t="s">
        <v>1360</v>
      </c>
      <c r="C82" s="138" t="s">
        <v>1361</v>
      </c>
      <c r="D82" s="138" t="s">
        <v>1362</v>
      </c>
      <c r="E82" s="138" t="s">
        <v>1363</v>
      </c>
      <c r="F82" s="138" t="s">
        <v>1364</v>
      </c>
      <c r="G82" s="139" t="s">
        <v>1420</v>
      </c>
      <c r="H82" s="139" t="s">
        <v>1421</v>
      </c>
      <c r="I82" s="139" t="s">
        <v>1422</v>
      </c>
      <c r="J82" s="139" t="s">
        <v>1367</v>
      </c>
      <c r="K82" s="139" t="s">
        <v>1368</v>
      </c>
    </row>
    <row r="83" spans="1:11" s="99" customFormat="1" ht="15.75" x14ac:dyDescent="0.25">
      <c r="A83" s="202"/>
      <c r="B83" s="237" t="s">
        <v>1429</v>
      </c>
      <c r="C83" s="209" t="s">
        <v>1370</v>
      </c>
      <c r="D83" s="171" t="s">
        <v>1430</v>
      </c>
      <c r="E83" s="232" t="s">
        <v>1425</v>
      </c>
      <c r="F83" s="232">
        <v>12</v>
      </c>
      <c r="G83" s="211">
        <v>2</v>
      </c>
      <c r="H83" s="172">
        <f>123.2*G83</f>
        <v>246.4</v>
      </c>
      <c r="I83" s="173">
        <f>H83*F83</f>
        <v>2956.8</v>
      </c>
      <c r="J83" s="166">
        <v>0</v>
      </c>
      <c r="K83" s="167">
        <f>J83*I83</f>
        <v>0</v>
      </c>
    </row>
    <row r="84" spans="1:11" s="99" customFormat="1" ht="15.75" x14ac:dyDescent="0.25">
      <c r="A84" s="202"/>
      <c r="B84" s="238"/>
      <c r="C84" s="210"/>
      <c r="D84" s="171" t="s">
        <v>1431</v>
      </c>
      <c r="E84" s="233"/>
      <c r="F84" s="233"/>
      <c r="G84" s="212"/>
      <c r="H84" s="172">
        <f>52.8*G83</f>
        <v>105.6</v>
      </c>
      <c r="I84" s="174">
        <f>H84*F83</f>
        <v>1267.1999999999998</v>
      </c>
      <c r="J84" s="166">
        <v>0</v>
      </c>
      <c r="K84" s="167">
        <f>J84*I84</f>
        <v>0</v>
      </c>
    </row>
    <row r="85" spans="1:11" s="99" customFormat="1" ht="15.75" x14ac:dyDescent="0.25">
      <c r="A85" s="203"/>
      <c r="B85" s="213" t="s">
        <v>1427</v>
      </c>
      <c r="C85" s="213"/>
      <c r="D85" s="213"/>
      <c r="E85" s="213"/>
      <c r="F85" s="213"/>
      <c r="G85" s="213"/>
      <c r="H85" s="213"/>
      <c r="I85" s="213"/>
      <c r="J85" s="213"/>
      <c r="K85" s="169">
        <f>SUM(K83:K84)</f>
        <v>0</v>
      </c>
    </row>
    <row r="86" spans="1:11" s="99" customFormat="1" ht="15.75" x14ac:dyDescent="0.25">
      <c r="A86" s="100"/>
      <c r="B86" s="136" t="s">
        <v>1432</v>
      </c>
      <c r="C86" s="136"/>
      <c r="D86" s="136"/>
      <c r="E86" s="137"/>
      <c r="F86" s="137"/>
      <c r="G86" s="137"/>
      <c r="H86" s="137"/>
      <c r="I86" s="137"/>
      <c r="J86" s="137"/>
      <c r="K86"/>
    </row>
    <row r="87" spans="1:11" s="99" customFormat="1" ht="28.5" x14ac:dyDescent="0.25">
      <c r="A87" s="201" t="s">
        <v>1504</v>
      </c>
      <c r="B87" s="138" t="s">
        <v>1360</v>
      </c>
      <c r="C87" s="138" t="s">
        <v>1361</v>
      </c>
      <c r="D87" s="138" t="s">
        <v>1362</v>
      </c>
      <c r="E87" s="138" t="s">
        <v>1363</v>
      </c>
      <c r="F87" s="138" t="s">
        <v>1364</v>
      </c>
      <c r="G87" s="139" t="s">
        <v>1420</v>
      </c>
      <c r="H87" s="139" t="s">
        <v>1421</v>
      </c>
      <c r="I87" s="139" t="s">
        <v>1422</v>
      </c>
      <c r="J87" s="139" t="s">
        <v>1367</v>
      </c>
      <c r="K87" s="139" t="s">
        <v>1368</v>
      </c>
    </row>
    <row r="88" spans="1:11" s="99" customFormat="1" ht="15.75" customHeight="1" x14ac:dyDescent="0.25">
      <c r="A88" s="202"/>
      <c r="B88" s="235" t="s">
        <v>1433</v>
      </c>
      <c r="C88" s="209" t="s">
        <v>1370</v>
      </c>
      <c r="D88" s="165" t="s">
        <v>1434</v>
      </c>
      <c r="E88" s="232" t="s">
        <v>1425</v>
      </c>
      <c r="F88" s="232">
        <v>12</v>
      </c>
      <c r="G88" s="211">
        <v>1</v>
      </c>
      <c r="H88" s="172">
        <f>123.2*G88</f>
        <v>123.2</v>
      </c>
      <c r="I88" s="173">
        <f>H88*F88</f>
        <v>1478.4</v>
      </c>
      <c r="J88" s="166">
        <v>0</v>
      </c>
      <c r="K88" s="167">
        <f>J88*I88</f>
        <v>0</v>
      </c>
    </row>
    <row r="89" spans="1:11" s="99" customFormat="1" ht="15.75" x14ac:dyDescent="0.25">
      <c r="A89" s="202"/>
      <c r="B89" s="236"/>
      <c r="C89" s="210"/>
      <c r="D89" s="154" t="s">
        <v>1435</v>
      </c>
      <c r="E89" s="233"/>
      <c r="F89" s="233"/>
      <c r="G89" s="212"/>
      <c r="H89" s="172">
        <f>52.8*G88</f>
        <v>52.8</v>
      </c>
      <c r="I89" s="174">
        <f>H89*F88</f>
        <v>633.59999999999991</v>
      </c>
      <c r="J89" s="166">
        <v>0</v>
      </c>
      <c r="K89" s="167">
        <f>J89*I89</f>
        <v>0</v>
      </c>
    </row>
    <row r="90" spans="1:11" s="99" customFormat="1" ht="15.75" x14ac:dyDescent="0.25">
      <c r="A90" s="203"/>
      <c r="B90" s="213" t="s">
        <v>1427</v>
      </c>
      <c r="C90" s="213"/>
      <c r="D90" s="213"/>
      <c r="E90" s="213"/>
      <c r="F90" s="213"/>
      <c r="G90" s="213"/>
      <c r="H90" s="213"/>
      <c r="I90" s="213"/>
      <c r="J90" s="213"/>
      <c r="K90" s="169">
        <f>SUM(K88:K89)</f>
        <v>0</v>
      </c>
    </row>
    <row r="91" spans="1:11" s="99" customFormat="1" ht="15.75" x14ac:dyDescent="0.25">
      <c r="A91" s="201" t="s">
        <v>1505</v>
      </c>
      <c r="B91" s="136" t="s">
        <v>1436</v>
      </c>
      <c r="C91" s="136"/>
      <c r="D91" s="136"/>
      <c r="E91" s="137"/>
      <c r="F91" s="137"/>
      <c r="G91" s="137"/>
      <c r="H91" s="137"/>
      <c r="I91" s="137"/>
      <c r="J91" s="137"/>
      <c r="K91"/>
    </row>
    <row r="92" spans="1:11" s="99" customFormat="1" ht="28.5" x14ac:dyDescent="0.25">
      <c r="A92" s="202"/>
      <c r="B92" s="138" t="s">
        <v>1360</v>
      </c>
      <c r="C92" s="138" t="s">
        <v>1361</v>
      </c>
      <c r="D92" s="138" t="s">
        <v>1362</v>
      </c>
      <c r="E92" s="138" t="s">
        <v>1363</v>
      </c>
      <c r="F92" s="138" t="s">
        <v>1364</v>
      </c>
      <c r="G92" s="139" t="s">
        <v>1420</v>
      </c>
      <c r="H92" s="139" t="s">
        <v>1421</v>
      </c>
      <c r="I92" s="139" t="s">
        <v>1422</v>
      </c>
      <c r="J92" s="139" t="s">
        <v>1367</v>
      </c>
      <c r="K92" s="139" t="s">
        <v>1368</v>
      </c>
    </row>
    <row r="93" spans="1:11" s="99" customFormat="1" ht="15.75" customHeight="1" x14ac:dyDescent="0.25">
      <c r="A93" s="202"/>
      <c r="B93" s="235" t="s">
        <v>1437</v>
      </c>
      <c r="C93" s="209" t="s">
        <v>1370</v>
      </c>
      <c r="D93" s="165" t="s">
        <v>1438</v>
      </c>
      <c r="E93" s="232" t="s">
        <v>1425</v>
      </c>
      <c r="F93" s="232">
        <v>12</v>
      </c>
      <c r="G93" s="211">
        <v>1</v>
      </c>
      <c r="H93" s="172">
        <f>123.2*G93</f>
        <v>123.2</v>
      </c>
      <c r="I93" s="173">
        <f>H93*F93</f>
        <v>1478.4</v>
      </c>
      <c r="J93" s="166">
        <v>0</v>
      </c>
      <c r="K93" s="167">
        <f>J93*I93</f>
        <v>0</v>
      </c>
    </row>
    <row r="94" spans="1:11" s="99" customFormat="1" ht="15.75" x14ac:dyDescent="0.25">
      <c r="A94" s="202"/>
      <c r="B94" s="236"/>
      <c r="C94" s="210"/>
      <c r="D94" s="154" t="s">
        <v>1439</v>
      </c>
      <c r="E94" s="233"/>
      <c r="F94" s="233"/>
      <c r="G94" s="212"/>
      <c r="H94" s="172">
        <f>52.8*G93</f>
        <v>52.8</v>
      </c>
      <c r="I94" s="174">
        <f>H94*F93</f>
        <v>633.59999999999991</v>
      </c>
      <c r="J94" s="166">
        <v>0</v>
      </c>
      <c r="K94" s="167">
        <f>J94*I94</f>
        <v>0</v>
      </c>
    </row>
    <row r="95" spans="1:11" s="99" customFormat="1" ht="15.75" x14ac:dyDescent="0.25">
      <c r="A95" s="203"/>
      <c r="B95" s="213" t="s">
        <v>1427</v>
      </c>
      <c r="C95" s="213"/>
      <c r="D95" s="213"/>
      <c r="E95" s="213"/>
      <c r="F95" s="213"/>
      <c r="G95" s="213"/>
      <c r="H95" s="213"/>
      <c r="I95" s="213"/>
      <c r="J95" s="213"/>
      <c r="K95" s="169">
        <f>SUM(K93:K94)</f>
        <v>0</v>
      </c>
    </row>
    <row r="96" spans="1:11" s="99" customFormat="1" ht="15.75" x14ac:dyDescent="0.25">
      <c r="A96" s="201" t="s">
        <v>1506</v>
      </c>
      <c r="B96" s="136" t="s">
        <v>1440</v>
      </c>
      <c r="C96" s="136"/>
      <c r="D96" s="136"/>
      <c r="E96" s="137"/>
      <c r="F96" s="137"/>
      <c r="G96" s="137"/>
      <c r="H96" s="137"/>
      <c r="I96" s="137"/>
      <c r="J96" s="137"/>
      <c r="K96"/>
    </row>
    <row r="97" spans="1:11" s="99" customFormat="1" ht="28.5" x14ac:dyDescent="0.25">
      <c r="A97" s="202"/>
      <c r="B97" s="138" t="s">
        <v>1360</v>
      </c>
      <c r="C97" s="138" t="s">
        <v>1361</v>
      </c>
      <c r="D97" s="138" t="s">
        <v>1362</v>
      </c>
      <c r="E97" s="138" t="s">
        <v>1363</v>
      </c>
      <c r="F97" s="138" t="s">
        <v>1364</v>
      </c>
      <c r="G97" s="139" t="s">
        <v>1420</v>
      </c>
      <c r="H97" s="139" t="s">
        <v>1421</v>
      </c>
      <c r="I97" s="139" t="s">
        <v>1422</v>
      </c>
      <c r="J97" s="139" t="s">
        <v>1367</v>
      </c>
      <c r="K97" s="139" t="s">
        <v>1368</v>
      </c>
    </row>
    <row r="98" spans="1:11" s="99" customFormat="1" ht="15.75" customHeight="1" x14ac:dyDescent="0.25">
      <c r="A98" s="202"/>
      <c r="B98" s="235" t="s">
        <v>1441</v>
      </c>
      <c r="C98" s="209" t="s">
        <v>1370</v>
      </c>
      <c r="D98" s="165" t="s">
        <v>1442</v>
      </c>
      <c r="E98" s="232" t="s">
        <v>1425</v>
      </c>
      <c r="F98" s="232">
        <v>12</v>
      </c>
      <c r="G98" s="211">
        <v>1</v>
      </c>
      <c r="H98" s="172">
        <f>123.2*G98</f>
        <v>123.2</v>
      </c>
      <c r="I98" s="173">
        <f>H98*F98</f>
        <v>1478.4</v>
      </c>
      <c r="J98" s="166">
        <v>0</v>
      </c>
      <c r="K98" s="167">
        <f>J98*I98</f>
        <v>0</v>
      </c>
    </row>
    <row r="99" spans="1:11" s="99" customFormat="1" ht="15.75" x14ac:dyDescent="0.25">
      <c r="A99" s="202"/>
      <c r="B99" s="236"/>
      <c r="C99" s="210"/>
      <c r="D99" s="153" t="s">
        <v>1443</v>
      </c>
      <c r="E99" s="233"/>
      <c r="F99" s="233"/>
      <c r="G99" s="212"/>
      <c r="H99" s="172">
        <f>52.8*G98</f>
        <v>52.8</v>
      </c>
      <c r="I99" s="174">
        <f>H99*F98</f>
        <v>633.59999999999991</v>
      </c>
      <c r="J99" s="166">
        <v>0</v>
      </c>
      <c r="K99" s="167">
        <f>J99*I99</f>
        <v>0</v>
      </c>
    </row>
    <row r="100" spans="1:11" s="99" customFormat="1" ht="15.75" x14ac:dyDescent="0.25">
      <c r="A100" s="203"/>
      <c r="B100" s="213" t="s">
        <v>1427</v>
      </c>
      <c r="C100" s="213"/>
      <c r="D100" s="213"/>
      <c r="E100" s="213"/>
      <c r="F100" s="213"/>
      <c r="G100" s="213"/>
      <c r="H100" s="213"/>
      <c r="I100" s="213"/>
      <c r="J100" s="213"/>
      <c r="K100" s="169">
        <f>SUM(K98:K99)</f>
        <v>0</v>
      </c>
    </row>
    <row r="101" spans="1:11" s="99" customFormat="1" ht="15.75" x14ac:dyDescent="0.25">
      <c r="A101" s="201" t="s">
        <v>1507</v>
      </c>
      <c r="B101" s="136" t="s">
        <v>1444</v>
      </c>
      <c r="C101" s="136"/>
      <c r="D101" s="136"/>
      <c r="E101" s="137"/>
      <c r="F101" s="137"/>
      <c r="G101" s="137"/>
      <c r="H101" s="137"/>
      <c r="I101" s="137"/>
      <c r="J101" s="137"/>
      <c r="K101"/>
    </row>
    <row r="102" spans="1:11" s="99" customFormat="1" ht="28.5" x14ac:dyDescent="0.25">
      <c r="A102" s="202"/>
      <c r="B102" s="138" t="s">
        <v>1360</v>
      </c>
      <c r="C102" s="138" t="s">
        <v>1361</v>
      </c>
      <c r="D102" s="138" t="s">
        <v>1362</v>
      </c>
      <c r="E102" s="138" t="s">
        <v>1363</v>
      </c>
      <c r="F102" s="138" t="s">
        <v>1364</v>
      </c>
      <c r="G102" s="139" t="s">
        <v>1420</v>
      </c>
      <c r="H102" s="139" t="s">
        <v>1421</v>
      </c>
      <c r="I102" s="139" t="s">
        <v>1422</v>
      </c>
      <c r="J102" s="139" t="s">
        <v>1367</v>
      </c>
      <c r="K102" s="139" t="s">
        <v>1368</v>
      </c>
    </row>
    <row r="103" spans="1:11" s="99" customFormat="1" ht="15.75" customHeight="1" x14ac:dyDescent="0.25">
      <c r="A103" s="202"/>
      <c r="B103" s="235" t="s">
        <v>1445</v>
      </c>
      <c r="C103" s="209" t="s">
        <v>1370</v>
      </c>
      <c r="D103" s="140" t="s">
        <v>1446</v>
      </c>
      <c r="E103" s="232" t="s">
        <v>1425</v>
      </c>
      <c r="F103" s="232">
        <v>12</v>
      </c>
      <c r="G103" s="211">
        <v>1</v>
      </c>
      <c r="H103" s="172">
        <v>123.2</v>
      </c>
      <c r="I103" s="173">
        <f>H103*F103</f>
        <v>1478.4</v>
      </c>
      <c r="J103" s="166">
        <v>0</v>
      </c>
      <c r="K103" s="167">
        <f>J103*I103</f>
        <v>0</v>
      </c>
    </row>
    <row r="104" spans="1:11" s="99" customFormat="1" ht="15.75" x14ac:dyDescent="0.25">
      <c r="A104" s="202"/>
      <c r="B104" s="236"/>
      <c r="C104" s="210"/>
      <c r="D104" s="141" t="s">
        <v>1447</v>
      </c>
      <c r="E104" s="233"/>
      <c r="F104" s="233"/>
      <c r="G104" s="212"/>
      <c r="H104" s="172">
        <v>52.8</v>
      </c>
      <c r="I104" s="174">
        <f>H104*F103</f>
        <v>633.59999999999991</v>
      </c>
      <c r="J104" s="166">
        <v>0</v>
      </c>
      <c r="K104" s="167">
        <f>J104*I104</f>
        <v>0</v>
      </c>
    </row>
    <row r="105" spans="1:11" s="99" customFormat="1" ht="15.75" x14ac:dyDescent="0.25">
      <c r="A105" s="203"/>
      <c r="B105" s="213" t="s">
        <v>1427</v>
      </c>
      <c r="C105" s="213"/>
      <c r="D105" s="213"/>
      <c r="E105" s="213"/>
      <c r="F105" s="213"/>
      <c r="G105" s="213"/>
      <c r="H105" s="213"/>
      <c r="I105" s="213"/>
      <c r="J105" s="213"/>
      <c r="K105" s="169">
        <f>SUM(K103:K104)</f>
        <v>0</v>
      </c>
    </row>
    <row r="106" spans="1:11" s="99" customFormat="1" ht="15.75" x14ac:dyDescent="0.25">
      <c r="A106" s="100"/>
      <c r="B106" s="136" t="s">
        <v>1448</v>
      </c>
      <c r="C106" s="136"/>
      <c r="D106" s="136"/>
      <c r="E106" s="137"/>
      <c r="F106" s="137"/>
      <c r="G106" s="137"/>
      <c r="H106" s="137"/>
      <c r="I106" s="137"/>
      <c r="J106" s="137"/>
      <c r="K106"/>
    </row>
    <row r="107" spans="1:11" s="99" customFormat="1" ht="28.5" x14ac:dyDescent="0.25">
      <c r="A107" s="201" t="s">
        <v>1448</v>
      </c>
      <c r="B107" s="138" t="s">
        <v>1360</v>
      </c>
      <c r="C107" s="138" t="s">
        <v>1361</v>
      </c>
      <c r="D107" s="138" t="s">
        <v>1362</v>
      </c>
      <c r="E107" s="138" t="s">
        <v>1363</v>
      </c>
      <c r="F107" s="138" t="s">
        <v>1364</v>
      </c>
      <c r="G107" s="139" t="s">
        <v>1420</v>
      </c>
      <c r="H107" s="139" t="s">
        <v>1421</v>
      </c>
      <c r="I107" s="139" t="s">
        <v>1422</v>
      </c>
      <c r="J107" s="139" t="s">
        <v>1367</v>
      </c>
      <c r="K107" s="139" t="s">
        <v>1368</v>
      </c>
    </row>
    <row r="108" spans="1:11" s="99" customFormat="1" ht="15.75" customHeight="1" x14ac:dyDescent="0.25">
      <c r="A108" s="202"/>
      <c r="B108" s="230" t="s">
        <v>1449</v>
      </c>
      <c r="C108" s="209" t="s">
        <v>1370</v>
      </c>
      <c r="D108" s="140" t="s">
        <v>1450</v>
      </c>
      <c r="E108" s="232" t="s">
        <v>1425</v>
      </c>
      <c r="F108" s="232">
        <v>12</v>
      </c>
      <c r="G108" s="211">
        <v>1</v>
      </c>
      <c r="H108" s="172">
        <v>123.2</v>
      </c>
      <c r="I108" s="173">
        <f>H108*F108</f>
        <v>1478.4</v>
      </c>
      <c r="J108" s="166">
        <v>0</v>
      </c>
      <c r="K108" s="167">
        <f>J108*I108</f>
        <v>0</v>
      </c>
    </row>
    <row r="109" spans="1:11" s="99" customFormat="1" ht="15.75" x14ac:dyDescent="0.25">
      <c r="A109" s="202"/>
      <c r="B109" s="231"/>
      <c r="C109" s="210"/>
      <c r="D109" s="141" t="s">
        <v>1451</v>
      </c>
      <c r="E109" s="233"/>
      <c r="F109" s="233"/>
      <c r="G109" s="212"/>
      <c r="H109" s="172">
        <v>52.8</v>
      </c>
      <c r="I109" s="174">
        <f>H109*F108</f>
        <v>633.59999999999991</v>
      </c>
      <c r="J109" s="166">
        <v>0</v>
      </c>
      <c r="K109" s="167">
        <f>J109*I109</f>
        <v>0</v>
      </c>
    </row>
    <row r="110" spans="1:11" s="99" customFormat="1" ht="15.75" x14ac:dyDescent="0.25">
      <c r="A110" s="203"/>
      <c r="B110" s="213" t="s">
        <v>1427</v>
      </c>
      <c r="C110" s="213"/>
      <c r="D110" s="213"/>
      <c r="E110" s="213"/>
      <c r="F110" s="213"/>
      <c r="G110" s="213"/>
      <c r="H110" s="213"/>
      <c r="I110" s="213"/>
      <c r="J110" s="213"/>
      <c r="K110" s="169">
        <f>SUM(K108:K109)</f>
        <v>0</v>
      </c>
    </row>
    <row r="111" spans="1:11" s="99" customFormat="1" ht="15.75" x14ac:dyDescent="0.25">
      <c r="A111" s="100"/>
      <c r="B111" s="136" t="s">
        <v>1452</v>
      </c>
      <c r="C111" s="136"/>
      <c r="D111" s="136"/>
      <c r="E111" s="137"/>
      <c r="F111" s="137"/>
      <c r="G111" s="137"/>
      <c r="H111" s="137"/>
      <c r="I111" s="137"/>
      <c r="J111" s="137"/>
      <c r="K111"/>
    </row>
    <row r="112" spans="1:11" s="99" customFormat="1" ht="28.5" x14ac:dyDescent="0.25">
      <c r="A112" s="201" t="s">
        <v>1452</v>
      </c>
      <c r="B112" s="138" t="s">
        <v>1360</v>
      </c>
      <c r="C112" s="138" t="s">
        <v>1361</v>
      </c>
      <c r="D112" s="138" t="s">
        <v>1362</v>
      </c>
      <c r="E112" s="138" t="s">
        <v>1363</v>
      </c>
      <c r="F112" s="138" t="s">
        <v>1364</v>
      </c>
      <c r="G112" s="139" t="s">
        <v>1420</v>
      </c>
      <c r="H112" s="139" t="s">
        <v>1421</v>
      </c>
      <c r="I112" s="139" t="s">
        <v>1422</v>
      </c>
      <c r="J112" s="139" t="s">
        <v>1367</v>
      </c>
      <c r="K112" s="139" t="s">
        <v>1368</v>
      </c>
    </row>
    <row r="113" spans="1:11" s="99" customFormat="1" ht="15.75" customHeight="1" x14ac:dyDescent="0.25">
      <c r="A113" s="202"/>
      <c r="B113" s="230" t="s">
        <v>1453</v>
      </c>
      <c r="C113" s="209" t="s">
        <v>1370</v>
      </c>
      <c r="D113" s="140" t="s">
        <v>1430</v>
      </c>
      <c r="E113" s="232" t="s">
        <v>1425</v>
      </c>
      <c r="F113" s="232">
        <v>12</v>
      </c>
      <c r="G113" s="211">
        <v>1</v>
      </c>
      <c r="H113" s="172">
        <v>123.2</v>
      </c>
      <c r="I113" s="173">
        <f>H113*F113</f>
        <v>1478.4</v>
      </c>
      <c r="J113" s="166">
        <v>0</v>
      </c>
      <c r="K113" s="167">
        <f>J113*I113</f>
        <v>0</v>
      </c>
    </row>
    <row r="114" spans="1:11" s="99" customFormat="1" ht="15.75" x14ac:dyDescent="0.25">
      <c r="A114" s="202"/>
      <c r="B114" s="231"/>
      <c r="C114" s="210"/>
      <c r="D114" s="141" t="s">
        <v>1431</v>
      </c>
      <c r="E114" s="233"/>
      <c r="F114" s="233"/>
      <c r="G114" s="212"/>
      <c r="H114" s="172">
        <v>52.8</v>
      </c>
      <c r="I114" s="174">
        <f>H114*F113</f>
        <v>633.59999999999991</v>
      </c>
      <c r="J114" s="166">
        <v>0</v>
      </c>
      <c r="K114" s="167">
        <f>J114*I114</f>
        <v>0</v>
      </c>
    </row>
    <row r="115" spans="1:11" s="99" customFormat="1" ht="15.75" x14ac:dyDescent="0.25">
      <c r="A115" s="203"/>
      <c r="B115" s="213" t="s">
        <v>1427</v>
      </c>
      <c r="C115" s="213"/>
      <c r="D115" s="213"/>
      <c r="E115" s="213"/>
      <c r="F115" s="213"/>
      <c r="G115" s="213"/>
      <c r="H115" s="213"/>
      <c r="I115" s="213"/>
      <c r="J115" s="213"/>
      <c r="K115" s="169">
        <f>SUM(K113:K114)</f>
        <v>0</v>
      </c>
    </row>
    <row r="116" spans="1:11" s="99" customFormat="1" ht="15.75" x14ac:dyDescent="0.25">
      <c r="A116" s="100"/>
      <c r="B116" s="136" t="s">
        <v>1454</v>
      </c>
      <c r="C116" s="136"/>
      <c r="D116" s="136"/>
      <c r="E116" s="137"/>
      <c r="F116" s="137"/>
      <c r="G116" s="137"/>
      <c r="H116" s="137"/>
      <c r="I116" s="137"/>
      <c r="J116" s="137"/>
      <c r="K116"/>
    </row>
    <row r="117" spans="1:11" s="99" customFormat="1" ht="28.5" x14ac:dyDescent="0.25">
      <c r="A117" s="201" t="s">
        <v>1454</v>
      </c>
      <c r="B117" s="138" t="s">
        <v>1360</v>
      </c>
      <c r="C117" s="138" t="s">
        <v>1361</v>
      </c>
      <c r="D117" s="138" t="s">
        <v>1362</v>
      </c>
      <c r="E117" s="138" t="s">
        <v>1363</v>
      </c>
      <c r="F117" s="138" t="s">
        <v>1364</v>
      </c>
      <c r="G117" s="139" t="s">
        <v>1420</v>
      </c>
      <c r="H117" s="139" t="s">
        <v>1421</v>
      </c>
      <c r="I117" s="139" t="s">
        <v>1422</v>
      </c>
      <c r="J117" s="139" t="s">
        <v>1367</v>
      </c>
      <c r="K117" s="139" t="s">
        <v>1368</v>
      </c>
    </row>
    <row r="118" spans="1:11" s="99" customFormat="1" ht="15.75" customHeight="1" x14ac:dyDescent="0.25">
      <c r="A118" s="202"/>
      <c r="B118" s="230" t="s">
        <v>1455</v>
      </c>
      <c r="C118" s="209" t="s">
        <v>1370</v>
      </c>
      <c r="D118" s="140" t="s">
        <v>1456</v>
      </c>
      <c r="E118" s="232" t="s">
        <v>1425</v>
      </c>
      <c r="F118" s="232">
        <v>12</v>
      </c>
      <c r="G118" s="211">
        <v>1</v>
      </c>
      <c r="H118" s="172">
        <v>123.2</v>
      </c>
      <c r="I118" s="173">
        <f>H118*F118</f>
        <v>1478.4</v>
      </c>
      <c r="J118" s="166">
        <v>0</v>
      </c>
      <c r="K118" s="167">
        <f>J118*I118</f>
        <v>0</v>
      </c>
    </row>
    <row r="119" spans="1:11" s="99" customFormat="1" ht="15.75" x14ac:dyDescent="0.25">
      <c r="A119" s="202"/>
      <c r="B119" s="231"/>
      <c r="C119" s="210"/>
      <c r="D119" s="141" t="s">
        <v>1457</v>
      </c>
      <c r="E119" s="233"/>
      <c r="F119" s="233"/>
      <c r="G119" s="212"/>
      <c r="H119" s="172">
        <v>52.8</v>
      </c>
      <c r="I119" s="174">
        <f>H119*F118</f>
        <v>633.59999999999991</v>
      </c>
      <c r="J119" s="166">
        <v>0</v>
      </c>
      <c r="K119" s="167">
        <f>J119*I119</f>
        <v>0</v>
      </c>
    </row>
    <row r="120" spans="1:11" s="99" customFormat="1" ht="15.75" x14ac:dyDescent="0.25">
      <c r="A120" s="203"/>
      <c r="B120" s="234" t="s">
        <v>1427</v>
      </c>
      <c r="C120" s="199"/>
      <c r="D120" s="199"/>
      <c r="E120" s="199"/>
      <c r="F120" s="199"/>
      <c r="G120" s="199"/>
      <c r="H120" s="199"/>
      <c r="I120" s="199"/>
      <c r="J120" s="200"/>
      <c r="K120" s="169">
        <f>SUM(K118:K119)</f>
        <v>0</v>
      </c>
    </row>
    <row r="121" spans="1:11" s="99" customFormat="1" ht="15.75" x14ac:dyDescent="0.25">
      <c r="A121" s="100"/>
      <c r="B121" s="136" t="s">
        <v>1458</v>
      </c>
      <c r="C121" s="136"/>
      <c r="D121" s="136"/>
      <c r="E121" s="137"/>
      <c r="F121" s="137"/>
      <c r="G121" s="137"/>
      <c r="H121" s="137"/>
      <c r="I121" s="137"/>
      <c r="J121" s="137"/>
      <c r="K121"/>
    </row>
    <row r="122" spans="1:11" s="99" customFormat="1" ht="28.5" x14ac:dyDescent="0.25">
      <c r="A122" s="201" t="s">
        <v>1458</v>
      </c>
      <c r="B122" s="138" t="s">
        <v>1360</v>
      </c>
      <c r="C122" s="138" t="s">
        <v>1361</v>
      </c>
      <c r="D122" s="138" t="s">
        <v>1362</v>
      </c>
      <c r="E122" s="138" t="s">
        <v>1363</v>
      </c>
      <c r="F122" s="138" t="s">
        <v>1364</v>
      </c>
      <c r="G122" s="139" t="s">
        <v>1420</v>
      </c>
      <c r="H122" s="139" t="s">
        <v>1421</v>
      </c>
      <c r="I122" s="139" t="s">
        <v>1422</v>
      </c>
      <c r="J122" s="139" t="s">
        <v>1367</v>
      </c>
      <c r="K122" s="139" t="s">
        <v>1368</v>
      </c>
    </row>
    <row r="123" spans="1:11" s="99" customFormat="1" ht="15.75" customHeight="1" x14ac:dyDescent="0.25">
      <c r="A123" s="202"/>
      <c r="B123" s="230" t="s">
        <v>1459</v>
      </c>
      <c r="C123" s="209" t="s">
        <v>1460</v>
      </c>
      <c r="D123" s="141" t="s">
        <v>1461</v>
      </c>
      <c r="E123" s="232" t="s">
        <v>1425</v>
      </c>
      <c r="F123" s="232">
        <v>12</v>
      </c>
      <c r="G123" s="211">
        <v>1</v>
      </c>
      <c r="H123" s="172">
        <v>123.2</v>
      </c>
      <c r="I123" s="173">
        <f>H123*F123</f>
        <v>1478.4</v>
      </c>
      <c r="J123" s="166">
        <v>0</v>
      </c>
      <c r="K123" s="167">
        <f>J123*I123</f>
        <v>0</v>
      </c>
    </row>
    <row r="124" spans="1:11" s="99" customFormat="1" ht="15.75" x14ac:dyDescent="0.25">
      <c r="A124" s="202"/>
      <c r="B124" s="231"/>
      <c r="C124" s="210"/>
      <c r="D124" s="141" t="s">
        <v>1462</v>
      </c>
      <c r="E124" s="233"/>
      <c r="F124" s="233"/>
      <c r="G124" s="212"/>
      <c r="H124" s="172">
        <v>52.8</v>
      </c>
      <c r="I124" s="174">
        <f>H124*F123</f>
        <v>633.59999999999991</v>
      </c>
      <c r="J124" s="166">
        <v>0</v>
      </c>
      <c r="K124" s="167">
        <f>J124*I124</f>
        <v>0</v>
      </c>
    </row>
    <row r="125" spans="1:11" s="99" customFormat="1" ht="15.75" x14ac:dyDescent="0.25">
      <c r="A125" s="203"/>
      <c r="B125" s="213" t="s">
        <v>1427</v>
      </c>
      <c r="C125" s="213"/>
      <c r="D125" s="213"/>
      <c r="E125" s="213"/>
      <c r="F125" s="213"/>
      <c r="G125" s="213"/>
      <c r="H125" s="213"/>
      <c r="I125" s="213"/>
      <c r="J125" s="213"/>
      <c r="K125" s="169">
        <f>SUM(K123:K124)</f>
        <v>0</v>
      </c>
    </row>
    <row r="126" spans="1:11" s="99" customFormat="1" ht="15.75" x14ac:dyDescent="0.25">
      <c r="A126" s="100"/>
      <c r="B126" s="137"/>
      <c r="C126" s="137"/>
      <c r="D126" s="137"/>
      <c r="E126" s="137"/>
      <c r="F126" s="137"/>
      <c r="G126" s="137"/>
      <c r="H126" s="137"/>
      <c r="I126" s="137"/>
      <c r="J126" s="175"/>
      <c r="K126"/>
    </row>
    <row r="127" spans="1:11" s="99" customFormat="1" ht="15.75" x14ac:dyDescent="0.25">
      <c r="A127" s="100"/>
      <c r="B127" s="222" t="s">
        <v>1463</v>
      </c>
      <c r="C127" s="223"/>
      <c r="D127" s="223"/>
      <c r="E127" s="223"/>
      <c r="F127" s="223"/>
      <c r="G127" s="223"/>
      <c r="H127" s="223"/>
      <c r="I127" s="223"/>
      <c r="J127" s="224"/>
      <c r="K127" s="169">
        <f>SUM(K125+K120+K115+K110+K105+K100+K95+K90+K85+K80)</f>
        <v>0</v>
      </c>
    </row>
    <row r="128" spans="1:11" s="99" customFormat="1" ht="15.75" x14ac:dyDescent="0.25">
      <c r="A128" s="100"/>
      <c r="B128" s="136"/>
      <c r="C128" s="136"/>
      <c r="D128" s="136"/>
      <c r="E128" s="137"/>
      <c r="F128" s="137"/>
      <c r="G128" s="137"/>
      <c r="H128" s="137"/>
      <c r="I128" s="137"/>
      <c r="J128" s="175"/>
      <c r="K128"/>
    </row>
    <row r="129" spans="1:11" s="99" customFormat="1" ht="15.75" x14ac:dyDescent="0.25">
      <c r="A129" s="201" t="s">
        <v>1508</v>
      </c>
      <c r="B129" s="136" t="s">
        <v>1464</v>
      </c>
      <c r="C129" s="136"/>
      <c r="D129" s="136"/>
      <c r="E129" s="137"/>
      <c r="F129" s="137"/>
      <c r="G129" s="137"/>
      <c r="H129" s="137"/>
      <c r="I129" s="137"/>
      <c r="J129" s="175"/>
      <c r="K129"/>
    </row>
    <row r="130" spans="1:11" s="99" customFormat="1" ht="28.5" x14ac:dyDescent="0.25">
      <c r="A130" s="202"/>
      <c r="B130" s="138" t="s">
        <v>1360</v>
      </c>
      <c r="C130" s="138" t="s">
        <v>1361</v>
      </c>
      <c r="D130" s="138" t="s">
        <v>1362</v>
      </c>
      <c r="E130" s="138" t="s">
        <v>1363</v>
      </c>
      <c r="F130" s="138" t="s">
        <v>1364</v>
      </c>
      <c r="G130" s="139" t="s">
        <v>1365</v>
      </c>
      <c r="H130" s="139" t="s">
        <v>1366</v>
      </c>
      <c r="I130" s="139" t="s">
        <v>1367</v>
      </c>
      <c r="J130" s="139" t="s">
        <v>1465</v>
      </c>
      <c r="K130" s="139" t="s">
        <v>1368</v>
      </c>
    </row>
    <row r="131" spans="1:11" s="99" customFormat="1" ht="28.5" x14ac:dyDescent="0.25">
      <c r="A131" s="202"/>
      <c r="B131" s="176" t="s">
        <v>1466</v>
      </c>
      <c r="C131" s="165" t="s">
        <v>1467</v>
      </c>
      <c r="D131" s="165" t="s">
        <v>1402</v>
      </c>
      <c r="E131" s="140" t="s">
        <v>1468</v>
      </c>
      <c r="F131" s="140">
        <v>12</v>
      </c>
      <c r="G131" s="165">
        <v>20</v>
      </c>
      <c r="H131" s="165">
        <f>G131*F131</f>
        <v>240</v>
      </c>
      <c r="I131" s="177">
        <v>40.4</v>
      </c>
      <c r="J131" s="167">
        <v>0</v>
      </c>
      <c r="K131" s="178">
        <f>J131*F131</f>
        <v>0</v>
      </c>
    </row>
    <row r="132" spans="1:11" s="99" customFormat="1" ht="15.75" x14ac:dyDescent="0.25">
      <c r="A132" s="202"/>
      <c r="B132" s="176" t="s">
        <v>1469</v>
      </c>
      <c r="C132" s="171" t="s">
        <v>1370</v>
      </c>
      <c r="D132" s="171" t="s">
        <v>1470</v>
      </c>
      <c r="E132" s="141" t="s">
        <v>1471</v>
      </c>
      <c r="F132" s="140">
        <v>12</v>
      </c>
      <c r="G132" s="165">
        <v>10</v>
      </c>
      <c r="H132" s="165">
        <f t="shared" ref="H132:H138" si="3">G132*F132</f>
        <v>120</v>
      </c>
      <c r="I132" s="177">
        <v>126</v>
      </c>
      <c r="J132" s="167">
        <v>0</v>
      </c>
      <c r="K132" s="178">
        <f t="shared" ref="K132:K138" si="4">J132*F132</f>
        <v>0</v>
      </c>
    </row>
    <row r="133" spans="1:11" s="99" customFormat="1" ht="15.75" x14ac:dyDescent="0.25">
      <c r="A133" s="202"/>
      <c r="B133" s="176" t="s">
        <v>1472</v>
      </c>
      <c r="C133" s="171" t="s">
        <v>1370</v>
      </c>
      <c r="D133" s="171" t="s">
        <v>1473</v>
      </c>
      <c r="E133" s="141" t="s">
        <v>1474</v>
      </c>
      <c r="F133" s="140">
        <v>12</v>
      </c>
      <c r="G133" s="165">
        <v>500</v>
      </c>
      <c r="H133" s="165">
        <f t="shared" si="3"/>
        <v>6000</v>
      </c>
      <c r="I133" s="177">
        <v>16.84</v>
      </c>
      <c r="J133" s="167">
        <v>0</v>
      </c>
      <c r="K133" s="178">
        <f t="shared" si="4"/>
        <v>0</v>
      </c>
    </row>
    <row r="134" spans="1:11" s="99" customFormat="1" ht="15.75" x14ac:dyDescent="0.25">
      <c r="A134" s="202"/>
      <c r="B134" s="176" t="s">
        <v>1475</v>
      </c>
      <c r="C134" s="171" t="s">
        <v>1370</v>
      </c>
      <c r="D134" s="171" t="s">
        <v>1476</v>
      </c>
      <c r="E134" s="141" t="s">
        <v>1471</v>
      </c>
      <c r="F134" s="140">
        <v>12</v>
      </c>
      <c r="G134" s="165">
        <v>10</v>
      </c>
      <c r="H134" s="165">
        <f t="shared" si="3"/>
        <v>120</v>
      </c>
      <c r="I134" s="177">
        <v>444.96</v>
      </c>
      <c r="J134" s="167">
        <v>0</v>
      </c>
      <c r="K134" s="178">
        <f t="shared" si="4"/>
        <v>0</v>
      </c>
    </row>
    <row r="135" spans="1:11" s="99" customFormat="1" ht="15.75" x14ac:dyDescent="0.25">
      <c r="A135" s="202"/>
      <c r="B135" s="176" t="s">
        <v>1477</v>
      </c>
      <c r="C135" s="165" t="s">
        <v>1467</v>
      </c>
      <c r="D135" s="165" t="s">
        <v>1402</v>
      </c>
      <c r="E135" s="141" t="s">
        <v>189</v>
      </c>
      <c r="F135" s="140">
        <v>12</v>
      </c>
      <c r="G135" s="165">
        <v>18</v>
      </c>
      <c r="H135" s="165">
        <f t="shared" si="3"/>
        <v>216</v>
      </c>
      <c r="I135" s="177">
        <v>1058.0999999999999</v>
      </c>
      <c r="J135" s="167">
        <v>0</v>
      </c>
      <c r="K135" s="178">
        <f t="shared" si="4"/>
        <v>0</v>
      </c>
    </row>
    <row r="136" spans="1:11" s="99" customFormat="1" ht="28.5" x14ac:dyDescent="0.25">
      <c r="A136" s="202"/>
      <c r="B136" s="176" t="s">
        <v>1478</v>
      </c>
      <c r="C136" s="171" t="s">
        <v>1370</v>
      </c>
      <c r="D136" s="165" t="s">
        <v>1479</v>
      </c>
      <c r="E136" s="141" t="s">
        <v>1471</v>
      </c>
      <c r="F136" s="140">
        <v>12</v>
      </c>
      <c r="G136" s="165">
        <v>10</v>
      </c>
      <c r="H136" s="165">
        <f t="shared" si="3"/>
        <v>120</v>
      </c>
      <c r="I136" s="177">
        <v>750</v>
      </c>
      <c r="J136" s="167">
        <v>0</v>
      </c>
      <c r="K136" s="178">
        <f t="shared" si="4"/>
        <v>0</v>
      </c>
    </row>
    <row r="137" spans="1:11" s="99" customFormat="1" ht="15.75" x14ac:dyDescent="0.25">
      <c r="A137" s="202"/>
      <c r="B137" s="176" t="s">
        <v>1480</v>
      </c>
      <c r="C137" s="171" t="s">
        <v>1370</v>
      </c>
      <c r="D137" s="179" t="s">
        <v>1481</v>
      </c>
      <c r="E137" s="141" t="s">
        <v>1482</v>
      </c>
      <c r="F137" s="140">
        <v>12</v>
      </c>
      <c r="G137" s="165">
        <v>150</v>
      </c>
      <c r="H137" s="165">
        <f t="shared" si="3"/>
        <v>1800</v>
      </c>
      <c r="I137" s="177">
        <v>14.4</v>
      </c>
      <c r="J137" s="167">
        <v>0</v>
      </c>
      <c r="K137" s="178">
        <f t="shared" si="4"/>
        <v>0</v>
      </c>
    </row>
    <row r="138" spans="1:11" s="99" customFormat="1" ht="15.75" x14ac:dyDescent="0.25">
      <c r="A138" s="202"/>
      <c r="B138" s="176" t="s">
        <v>1483</v>
      </c>
      <c r="C138" s="171" t="s">
        <v>1370</v>
      </c>
      <c r="D138" s="179" t="s">
        <v>1484</v>
      </c>
      <c r="E138" s="141" t="s">
        <v>1471</v>
      </c>
      <c r="F138" s="140">
        <v>12</v>
      </c>
      <c r="G138" s="165">
        <v>110</v>
      </c>
      <c r="H138" s="165">
        <f t="shared" si="3"/>
        <v>1320</v>
      </c>
      <c r="I138" s="180">
        <v>35.229999999999997</v>
      </c>
      <c r="J138" s="167">
        <v>0</v>
      </c>
      <c r="K138" s="178">
        <f t="shared" si="4"/>
        <v>0</v>
      </c>
    </row>
    <row r="139" spans="1:11" s="99" customFormat="1" ht="15.75" x14ac:dyDescent="0.25">
      <c r="A139" s="202"/>
      <c r="B139" s="225"/>
      <c r="C139" s="225"/>
      <c r="D139" s="225"/>
      <c r="E139" s="225"/>
      <c r="F139" s="225"/>
      <c r="G139" s="225"/>
      <c r="H139" s="225"/>
      <c r="I139" s="225"/>
      <c r="J139" s="225"/>
      <c r="K139" s="225"/>
    </row>
    <row r="140" spans="1:11" s="99" customFormat="1" ht="15.75" x14ac:dyDescent="0.25">
      <c r="A140" s="202"/>
      <c r="B140" s="226" t="s">
        <v>1485</v>
      </c>
      <c r="C140" s="227"/>
      <c r="D140" s="227"/>
      <c r="E140" s="227"/>
      <c r="F140" s="227"/>
      <c r="G140" s="227"/>
      <c r="H140" s="227"/>
      <c r="I140" s="228"/>
      <c r="J140" s="229">
        <f>SUM(J131:J138)</f>
        <v>0</v>
      </c>
      <c r="K140" s="229"/>
    </row>
    <row r="141" spans="1:11" s="99" customFormat="1" ht="15.75" x14ac:dyDescent="0.25">
      <c r="A141" s="203"/>
      <c r="B141" s="181" t="s">
        <v>1486</v>
      </c>
      <c r="C141" s="182"/>
      <c r="D141" s="183"/>
      <c r="E141" s="183"/>
      <c r="F141" s="183"/>
      <c r="G141" s="183"/>
      <c r="H141" s="183"/>
      <c r="I141" s="184"/>
      <c r="J141" s="214">
        <f>SUM(K131:K138)</f>
        <v>0</v>
      </c>
      <c r="K141" s="215"/>
    </row>
    <row r="142" spans="1:11" s="99" customFormat="1" ht="15.75" x14ac:dyDescent="0.25">
      <c r="A142" s="191"/>
      <c r="B142" s="136"/>
      <c r="C142" s="136"/>
      <c r="D142" s="136"/>
      <c r="E142" s="137"/>
      <c r="F142" s="137"/>
      <c r="G142" s="137"/>
      <c r="H142" s="137"/>
      <c r="I142" s="137"/>
      <c r="J142" s="185"/>
      <c r="K142"/>
    </row>
    <row r="143" spans="1:11" s="99" customFormat="1" ht="15.75" x14ac:dyDescent="0.25">
      <c r="A143" s="198" t="s">
        <v>1509</v>
      </c>
      <c r="B143" s="136" t="s">
        <v>1487</v>
      </c>
      <c r="C143" s="136"/>
      <c r="D143" s="136"/>
      <c r="E143" s="137"/>
      <c r="F143" s="137"/>
      <c r="G143" s="137"/>
      <c r="H143" s="137"/>
      <c r="I143" s="137"/>
      <c r="J143" s="186"/>
      <c r="K143"/>
    </row>
    <row r="144" spans="1:11" s="99" customFormat="1" ht="15.75" x14ac:dyDescent="0.25">
      <c r="A144" s="198"/>
      <c r="B144" s="187" t="s">
        <v>1360</v>
      </c>
      <c r="C144" s="138" t="s">
        <v>1488</v>
      </c>
      <c r="D144" s="138" t="s">
        <v>1362</v>
      </c>
      <c r="E144" s="138" t="s">
        <v>1363</v>
      </c>
      <c r="F144" s="216" t="s">
        <v>1489</v>
      </c>
      <c r="G144" s="217"/>
      <c r="H144" s="216" t="s">
        <v>1490</v>
      </c>
      <c r="I144" s="217"/>
      <c r="J144" s="138" t="s">
        <v>1491</v>
      </c>
      <c r="K144"/>
    </row>
    <row r="145" spans="1:11" s="99" customFormat="1" ht="15.75" x14ac:dyDescent="0.25">
      <c r="A145" s="198"/>
      <c r="B145" s="196" t="s">
        <v>1492</v>
      </c>
      <c r="C145" s="188" t="s">
        <v>1402</v>
      </c>
      <c r="D145" s="188" t="s">
        <v>1402</v>
      </c>
      <c r="E145" s="189" t="s">
        <v>1493</v>
      </c>
      <c r="F145" s="218">
        <v>22.47</v>
      </c>
      <c r="G145" s="219"/>
      <c r="H145" s="220">
        <v>0</v>
      </c>
      <c r="I145" s="221"/>
      <c r="J145" s="190">
        <f>H145*0.2247</f>
        <v>0</v>
      </c>
      <c r="K145"/>
    </row>
    <row r="146" spans="1:11" s="99" customFormat="1" ht="15.75" x14ac:dyDescent="0.25">
      <c r="A146" s="198"/>
      <c r="B146" s="199" t="s">
        <v>1494</v>
      </c>
      <c r="C146" s="199"/>
      <c r="D146" s="199"/>
      <c r="E146" s="199"/>
      <c r="F146" s="199"/>
      <c r="G146" s="199"/>
      <c r="H146" s="199"/>
      <c r="I146" s="200"/>
      <c r="J146" s="163">
        <f>H145+J145</f>
        <v>0</v>
      </c>
      <c r="K146"/>
    </row>
    <row r="147" spans="1:11" s="99" customFormat="1" ht="15.75" x14ac:dyDescent="0.25">
      <c r="A147" s="198"/>
      <c r="B147" s="199" t="s">
        <v>1495</v>
      </c>
      <c r="C147" s="199"/>
      <c r="D147" s="199"/>
      <c r="E147" s="199"/>
      <c r="F147" s="199"/>
      <c r="G147" s="199"/>
      <c r="H147" s="199"/>
      <c r="I147" s="200"/>
      <c r="J147" s="169">
        <f>J146/12</f>
        <v>0</v>
      </c>
      <c r="K147"/>
    </row>
    <row r="148" spans="1:11" s="106" customFormat="1" ht="15.75" customHeight="1" x14ac:dyDescent="0.25">
      <c r="A148" s="197"/>
      <c r="B148" s="104"/>
      <c r="C148" s="104"/>
      <c r="D148" s="104"/>
      <c r="E148" s="104"/>
      <c r="F148" s="104"/>
      <c r="G148" s="104"/>
      <c r="H148" s="104"/>
      <c r="I148" s="104"/>
      <c r="J148" s="104"/>
      <c r="K148" s="105"/>
    </row>
    <row r="149" spans="1:11" x14ac:dyDescent="0.25">
      <c r="J149" s="97"/>
    </row>
    <row r="150" spans="1:11" s="99" customFormat="1" ht="27" customHeight="1" x14ac:dyDescent="0.25">
      <c r="A150" s="255" t="s">
        <v>1243</v>
      </c>
      <c r="B150" s="255"/>
      <c r="C150" s="255"/>
      <c r="D150" s="255"/>
      <c r="E150" s="255"/>
      <c r="F150" s="255"/>
      <c r="G150" s="255"/>
      <c r="H150" s="255"/>
      <c r="I150" s="255"/>
      <c r="J150" s="255"/>
      <c r="K150" s="255"/>
    </row>
    <row r="151" spans="1:11" s="99" customFormat="1" ht="76.5" customHeight="1" x14ac:dyDescent="0.25">
      <c r="A151" s="108" t="s">
        <v>1185</v>
      </c>
      <c r="B151" s="250" t="s">
        <v>1244</v>
      </c>
      <c r="C151" s="250"/>
      <c r="D151" s="250"/>
      <c r="E151" s="250"/>
      <c r="F151" s="250"/>
      <c r="G151" s="250"/>
      <c r="H151" s="250"/>
      <c r="I151" s="250"/>
      <c r="J151" s="250"/>
      <c r="K151" s="250"/>
    </row>
    <row r="152" spans="1:11" s="99" customFormat="1" ht="40.5" customHeight="1" x14ac:dyDescent="0.25">
      <c r="A152" s="108" t="s">
        <v>1184</v>
      </c>
      <c r="B152" s="249" t="s">
        <v>1257</v>
      </c>
      <c r="C152" s="249"/>
      <c r="D152" s="249"/>
      <c r="E152" s="249"/>
      <c r="F152" s="249"/>
      <c r="G152" s="249"/>
      <c r="H152" s="249"/>
      <c r="I152" s="249"/>
      <c r="J152" s="249"/>
      <c r="K152" s="249"/>
    </row>
    <row r="153" spans="1:11" s="99" customFormat="1" ht="43.5" customHeight="1" x14ac:dyDescent="0.25">
      <c r="A153" s="108" t="s">
        <v>1237</v>
      </c>
      <c r="B153" s="256" t="s">
        <v>1258</v>
      </c>
      <c r="C153" s="256"/>
      <c r="D153" s="256"/>
      <c r="E153" s="256"/>
      <c r="F153" s="256"/>
      <c r="G153" s="256"/>
      <c r="H153" s="256"/>
      <c r="I153" s="256"/>
      <c r="J153" s="256"/>
      <c r="K153" s="256"/>
    </row>
    <row r="154" spans="1:11" s="99" customFormat="1" ht="54.75" customHeight="1" x14ac:dyDescent="0.25">
      <c r="A154" s="108" t="s">
        <v>1256</v>
      </c>
      <c r="B154" s="257" t="s">
        <v>1259</v>
      </c>
      <c r="C154" s="257"/>
      <c r="D154" s="257"/>
      <c r="E154" s="257"/>
      <c r="F154" s="257"/>
      <c r="G154" s="257"/>
      <c r="H154" s="257"/>
      <c r="I154" s="257"/>
      <c r="J154" s="257"/>
      <c r="K154" s="257"/>
    </row>
    <row r="155" spans="1:11" s="99" customFormat="1" ht="18.75" customHeight="1" x14ac:dyDescent="0.25">
      <c r="A155" s="258" t="s">
        <v>1249</v>
      </c>
      <c r="B155" s="258"/>
      <c r="C155" s="258"/>
      <c r="D155" s="258"/>
      <c r="E155" s="258"/>
      <c r="F155" s="258"/>
      <c r="G155" s="258"/>
      <c r="H155" s="258"/>
      <c r="I155" s="258"/>
      <c r="J155" s="258"/>
      <c r="K155" s="258"/>
    </row>
    <row r="156" spans="1:11" s="99" customFormat="1" ht="15.75" x14ac:dyDescent="0.25">
      <c r="A156" s="108" t="s">
        <v>1250</v>
      </c>
      <c r="B156" s="257" t="s">
        <v>1251</v>
      </c>
      <c r="C156" s="257"/>
      <c r="D156" s="257"/>
      <c r="E156" s="257"/>
      <c r="F156" s="257"/>
      <c r="G156" s="257"/>
      <c r="H156" s="257"/>
      <c r="I156" s="257"/>
      <c r="J156" s="257"/>
      <c r="K156" s="257"/>
    </row>
    <row r="157" spans="1:11" s="99" customFormat="1" ht="15.75" x14ac:dyDescent="0.25">
      <c r="A157" s="108"/>
      <c r="B157" s="257" t="s">
        <v>1252</v>
      </c>
      <c r="C157" s="257"/>
      <c r="D157" s="257"/>
      <c r="E157" s="257"/>
      <c r="F157" s="257"/>
      <c r="G157" s="257"/>
      <c r="H157" s="257"/>
      <c r="I157" s="257"/>
      <c r="J157" s="257"/>
      <c r="K157" s="257"/>
    </row>
    <row r="158" spans="1:11" s="99" customFormat="1" ht="15.75" x14ac:dyDescent="0.25">
      <c r="A158" s="108"/>
      <c r="B158" s="257"/>
      <c r="C158" s="257"/>
      <c r="D158" s="257"/>
      <c r="E158" s="257"/>
      <c r="F158" s="257"/>
      <c r="G158" s="257"/>
      <c r="H158" s="257"/>
      <c r="I158" s="257"/>
      <c r="J158" s="257"/>
      <c r="K158" s="257"/>
    </row>
    <row r="159" spans="1:11" s="99" customFormat="1" ht="15.75" x14ac:dyDescent="0.25">
      <c r="A159" s="108"/>
      <c r="B159" s="257"/>
      <c r="C159" s="257"/>
      <c r="D159" s="257"/>
      <c r="E159" s="257"/>
      <c r="F159" s="257"/>
      <c r="G159" s="257"/>
      <c r="H159" s="257"/>
      <c r="I159" s="257"/>
      <c r="J159" s="257"/>
      <c r="K159" s="257"/>
    </row>
    <row r="160" spans="1:11" s="99" customFormat="1" ht="15.75" x14ac:dyDescent="0.25">
      <c r="A160" s="108"/>
      <c r="B160" s="257"/>
      <c r="C160" s="257"/>
      <c r="D160" s="257"/>
      <c r="E160" s="257"/>
      <c r="F160" s="257"/>
      <c r="G160" s="257"/>
      <c r="H160" s="257"/>
      <c r="I160" s="257"/>
      <c r="J160" s="257"/>
      <c r="K160" s="257"/>
    </row>
    <row r="161" spans="1:11" s="99" customFormat="1" ht="15.75" x14ac:dyDescent="0.25">
      <c r="A161" s="108"/>
      <c r="B161" s="257"/>
      <c r="C161" s="257"/>
      <c r="D161" s="257"/>
      <c r="E161" s="257"/>
      <c r="F161" s="257"/>
      <c r="G161" s="257"/>
      <c r="H161" s="257"/>
      <c r="I161" s="257"/>
      <c r="J161" s="257"/>
      <c r="K161" s="257"/>
    </row>
    <row r="162" spans="1:11" s="99" customFormat="1" ht="15.75" x14ac:dyDescent="0.25">
      <c r="A162" s="108"/>
      <c r="B162" s="257"/>
      <c r="C162" s="257"/>
      <c r="D162" s="257"/>
      <c r="E162" s="257"/>
      <c r="F162" s="257"/>
      <c r="G162" s="257"/>
      <c r="H162" s="257"/>
      <c r="I162" s="257"/>
      <c r="J162" s="257"/>
      <c r="K162" s="257"/>
    </row>
    <row r="163" spans="1:11" s="99" customFormat="1" ht="15.75" x14ac:dyDescent="0.25">
      <c r="A163" s="108"/>
      <c r="B163" s="128"/>
      <c r="C163" s="128"/>
      <c r="D163" s="128"/>
      <c r="E163" s="128"/>
      <c r="F163" s="128"/>
      <c r="G163" s="128"/>
      <c r="H163" s="128"/>
      <c r="I163" s="128"/>
      <c r="J163" s="128"/>
      <c r="K163" s="128"/>
    </row>
    <row r="164" spans="1:11" s="99" customFormat="1" ht="15.75" x14ac:dyDescent="0.25">
      <c r="A164" s="259" t="s">
        <v>1255</v>
      </c>
      <c r="B164" s="259"/>
      <c r="C164" s="259"/>
      <c r="D164" s="259"/>
      <c r="E164" s="259"/>
      <c r="F164" s="259"/>
      <c r="G164" s="259"/>
      <c r="H164" s="259"/>
      <c r="I164" s="259"/>
      <c r="J164" s="259"/>
      <c r="K164" s="259"/>
    </row>
    <row r="165" spans="1:11" s="99" customFormat="1" ht="15.75" x14ac:dyDescent="0.25">
      <c r="A165" s="108"/>
      <c r="B165" s="128"/>
      <c r="C165" s="128"/>
      <c r="D165" s="128"/>
      <c r="E165" s="128"/>
      <c r="F165" s="128"/>
      <c r="G165" s="128"/>
      <c r="H165" s="128"/>
      <c r="I165" s="128"/>
      <c r="J165" s="128"/>
      <c r="K165" s="128"/>
    </row>
    <row r="166" spans="1:11" s="99" customFormat="1" ht="72" customHeight="1" x14ac:dyDescent="0.25">
      <c r="A166" s="108" t="s">
        <v>1253</v>
      </c>
      <c r="B166" s="260" t="s">
        <v>1254</v>
      </c>
      <c r="C166" s="260"/>
      <c r="D166" s="260"/>
      <c r="E166" s="260"/>
      <c r="F166" s="260"/>
      <c r="G166" s="260"/>
      <c r="H166" s="260"/>
      <c r="I166" s="260"/>
      <c r="J166" s="260"/>
      <c r="K166" s="260"/>
    </row>
    <row r="167" spans="1:11" s="99" customFormat="1" ht="55.5" customHeight="1" x14ac:dyDescent="0.25">
      <c r="A167" s="108" t="s">
        <v>1223</v>
      </c>
      <c r="B167" s="257" t="s">
        <v>1260</v>
      </c>
      <c r="C167" s="257"/>
      <c r="D167" s="257"/>
      <c r="E167" s="257"/>
      <c r="F167" s="257"/>
      <c r="G167" s="257"/>
      <c r="H167" s="257"/>
      <c r="I167" s="257"/>
      <c r="J167" s="257"/>
      <c r="K167" s="257"/>
    </row>
    <row r="168" spans="1:11" s="99" customFormat="1" ht="69" customHeight="1" x14ac:dyDescent="0.25">
      <c r="A168" s="108" t="s">
        <v>1224</v>
      </c>
      <c r="B168" s="260" t="s">
        <v>1261</v>
      </c>
      <c r="C168" s="260"/>
      <c r="D168" s="260"/>
      <c r="E168" s="260"/>
      <c r="F168" s="260"/>
      <c r="G168" s="260"/>
      <c r="H168" s="260"/>
      <c r="I168" s="260"/>
      <c r="J168" s="260"/>
      <c r="K168" s="260"/>
    </row>
    <row r="169" spans="1:11" s="99" customFormat="1" ht="48.75" customHeight="1" x14ac:dyDescent="0.25">
      <c r="A169" s="108" t="s">
        <v>1228</v>
      </c>
      <c r="B169" s="260" t="s">
        <v>1262</v>
      </c>
      <c r="C169" s="260"/>
      <c r="D169" s="260"/>
      <c r="E169" s="260"/>
      <c r="F169" s="260"/>
      <c r="G169" s="260"/>
      <c r="H169" s="260"/>
      <c r="I169" s="260"/>
      <c r="J169" s="260"/>
      <c r="K169" s="260"/>
    </row>
    <row r="170" spans="1:11" s="99" customFormat="1" ht="69.75" customHeight="1" x14ac:dyDescent="0.25">
      <c r="A170" s="108"/>
      <c r="B170" s="260" t="s">
        <v>1263</v>
      </c>
      <c r="C170" s="260"/>
      <c r="D170" s="260"/>
      <c r="E170" s="260"/>
      <c r="F170" s="260"/>
      <c r="G170" s="260"/>
      <c r="H170" s="260"/>
      <c r="I170" s="260"/>
      <c r="J170" s="260"/>
      <c r="K170" s="260"/>
    </row>
    <row r="171" spans="1:11" s="99" customFormat="1" ht="58.5" customHeight="1" x14ac:dyDescent="0.25">
      <c r="A171" s="108"/>
      <c r="B171" s="257" t="s">
        <v>1264</v>
      </c>
      <c r="C171" s="257"/>
      <c r="D171" s="257"/>
      <c r="E171" s="257"/>
      <c r="F171" s="257"/>
      <c r="G171" s="257"/>
      <c r="H171" s="257"/>
      <c r="I171" s="257"/>
      <c r="J171" s="257"/>
      <c r="K171" s="257"/>
    </row>
    <row r="172" spans="1:11" s="99" customFormat="1" ht="25.5" customHeight="1" x14ac:dyDescent="0.25">
      <c r="A172" s="108"/>
      <c r="B172" s="260" t="s">
        <v>1265</v>
      </c>
      <c r="C172" s="260"/>
      <c r="D172" s="260"/>
      <c r="E172" s="260"/>
      <c r="F172" s="260"/>
      <c r="G172" s="260"/>
      <c r="H172" s="260"/>
      <c r="I172" s="260"/>
      <c r="J172" s="260"/>
      <c r="K172" s="260"/>
    </row>
    <row r="173" spans="1:11" s="99" customFormat="1" ht="24.75" customHeight="1" x14ac:dyDescent="0.25">
      <c r="A173" s="108"/>
      <c r="B173" s="260" t="s">
        <v>1266</v>
      </c>
      <c r="C173" s="260"/>
      <c r="D173" s="260"/>
      <c r="E173" s="260"/>
      <c r="F173" s="260"/>
      <c r="G173" s="260"/>
      <c r="H173" s="260"/>
      <c r="I173" s="260"/>
      <c r="J173" s="260"/>
      <c r="K173" s="260"/>
    </row>
    <row r="174" spans="1:11" s="99" customFormat="1" ht="31.5" customHeight="1" x14ac:dyDescent="0.25">
      <c r="A174" s="108"/>
      <c r="B174" s="260" t="s">
        <v>1267</v>
      </c>
      <c r="C174" s="260"/>
      <c r="D174" s="260"/>
      <c r="E174" s="260"/>
      <c r="F174" s="260"/>
      <c r="G174" s="260"/>
      <c r="H174" s="260"/>
      <c r="I174" s="260"/>
      <c r="J174" s="260"/>
      <c r="K174" s="260"/>
    </row>
    <row r="175" spans="1:11" s="99" customFormat="1" ht="15.75" x14ac:dyDescent="0.25">
      <c r="A175" s="108"/>
      <c r="B175" s="262" t="s">
        <v>1268</v>
      </c>
      <c r="C175" s="262"/>
      <c r="D175" s="262"/>
      <c r="E175" s="262"/>
      <c r="F175" s="262"/>
      <c r="G175" s="262"/>
      <c r="H175" s="262"/>
      <c r="I175" s="262"/>
      <c r="J175" s="262"/>
      <c r="K175" s="262"/>
    </row>
    <row r="176" spans="1:11" s="99" customFormat="1" ht="31.5" customHeight="1" x14ac:dyDescent="0.25">
      <c r="A176" s="108"/>
      <c r="B176" s="260" t="s">
        <v>1269</v>
      </c>
      <c r="C176" s="260"/>
      <c r="D176" s="260"/>
      <c r="E176" s="260"/>
      <c r="F176" s="260"/>
      <c r="G176" s="260"/>
      <c r="H176" s="260"/>
      <c r="I176" s="260"/>
      <c r="J176" s="260"/>
      <c r="K176" s="260"/>
    </row>
    <row r="177" spans="1:11" s="99" customFormat="1" ht="25.5" customHeight="1" x14ac:dyDescent="0.25">
      <c r="A177" s="108"/>
      <c r="B177" s="260" t="s">
        <v>1270</v>
      </c>
      <c r="C177" s="260"/>
      <c r="D177" s="260"/>
      <c r="E177" s="260"/>
      <c r="F177" s="260"/>
      <c r="G177" s="260"/>
      <c r="H177" s="260"/>
      <c r="I177" s="260"/>
      <c r="J177" s="260"/>
      <c r="K177" s="260"/>
    </row>
    <row r="178" spans="1:11" s="99" customFormat="1" ht="24.75" customHeight="1" x14ac:dyDescent="0.25">
      <c r="A178" s="108"/>
      <c r="B178" s="260" t="s">
        <v>1271</v>
      </c>
      <c r="C178" s="260"/>
      <c r="D178" s="260"/>
      <c r="E178" s="260"/>
      <c r="F178" s="260"/>
      <c r="G178" s="260"/>
      <c r="H178" s="260"/>
      <c r="I178" s="260"/>
      <c r="J178" s="260"/>
      <c r="K178" s="260"/>
    </row>
    <row r="179" spans="1:11" s="99" customFormat="1" ht="40.5" customHeight="1" x14ac:dyDescent="0.25">
      <c r="A179" s="108"/>
      <c r="B179" s="260" t="s">
        <v>1272</v>
      </c>
      <c r="C179" s="260"/>
      <c r="D179" s="260"/>
      <c r="E179" s="260"/>
      <c r="F179" s="260"/>
      <c r="G179" s="260"/>
      <c r="H179" s="260"/>
      <c r="I179" s="260"/>
      <c r="J179" s="260"/>
      <c r="K179" s="260"/>
    </row>
    <row r="180" spans="1:11" s="99" customFormat="1" ht="39.75" customHeight="1" x14ac:dyDescent="0.25">
      <c r="A180" s="108"/>
      <c r="B180" s="260" t="s">
        <v>1273</v>
      </c>
      <c r="C180" s="260"/>
      <c r="D180" s="260"/>
      <c r="E180" s="260"/>
      <c r="F180" s="260"/>
      <c r="G180" s="260"/>
      <c r="H180" s="260"/>
      <c r="I180" s="260"/>
      <c r="J180" s="260"/>
      <c r="K180" s="260"/>
    </row>
    <row r="181" spans="1:11" s="99" customFormat="1" ht="48" customHeight="1" x14ac:dyDescent="0.25">
      <c r="A181" s="108" t="s">
        <v>1232</v>
      </c>
      <c r="B181" s="260" t="s">
        <v>1274</v>
      </c>
      <c r="C181" s="260"/>
      <c r="D181" s="260"/>
      <c r="E181" s="260"/>
      <c r="F181" s="260"/>
      <c r="G181" s="260"/>
      <c r="H181" s="260"/>
      <c r="I181" s="260"/>
      <c r="J181" s="260"/>
      <c r="K181" s="260"/>
    </row>
    <row r="182" spans="1:11" s="99" customFormat="1" ht="121.5" customHeight="1" x14ac:dyDescent="0.25">
      <c r="A182" s="108"/>
      <c r="B182" s="260" t="s">
        <v>1275</v>
      </c>
      <c r="C182" s="260"/>
      <c r="D182" s="260"/>
      <c r="E182" s="260"/>
      <c r="F182" s="260"/>
      <c r="G182" s="260"/>
      <c r="H182" s="260"/>
      <c r="I182" s="260"/>
      <c r="J182" s="260"/>
      <c r="K182" s="260"/>
    </row>
    <row r="183" spans="1:11" s="99" customFormat="1" ht="21.75" customHeight="1" x14ac:dyDescent="0.25">
      <c r="A183" s="261" t="s">
        <v>1276</v>
      </c>
      <c r="B183" s="261"/>
      <c r="C183" s="261"/>
      <c r="D183" s="261"/>
      <c r="E183" s="261"/>
      <c r="F183" s="261"/>
      <c r="G183" s="261"/>
      <c r="H183" s="261"/>
      <c r="I183" s="261"/>
      <c r="J183" s="261"/>
      <c r="K183" s="261"/>
    </row>
    <row r="184" spans="1:11" s="99" customFormat="1" ht="26.25" customHeight="1" x14ac:dyDescent="0.25">
      <c r="A184" s="108" t="s">
        <v>1278</v>
      </c>
      <c r="B184" s="260" t="s">
        <v>1277</v>
      </c>
      <c r="C184" s="260"/>
      <c r="D184" s="260"/>
      <c r="E184" s="260"/>
      <c r="F184" s="260"/>
      <c r="G184" s="260"/>
      <c r="H184" s="260"/>
      <c r="I184" s="260"/>
      <c r="J184" s="260"/>
      <c r="K184" s="260"/>
    </row>
    <row r="185" spans="1:11" s="99" customFormat="1" ht="63" customHeight="1" x14ac:dyDescent="0.25">
      <c r="A185" s="108" t="s">
        <v>1286</v>
      </c>
      <c r="B185" s="260" t="s">
        <v>1279</v>
      </c>
      <c r="C185" s="260"/>
      <c r="D185" s="260"/>
      <c r="E185" s="260"/>
      <c r="F185" s="260"/>
      <c r="G185" s="260"/>
      <c r="H185" s="260"/>
      <c r="I185" s="260"/>
      <c r="J185" s="260"/>
      <c r="K185" s="260"/>
    </row>
    <row r="186" spans="1:11" s="99" customFormat="1" ht="42" customHeight="1" x14ac:dyDescent="0.25">
      <c r="A186" s="108" t="s">
        <v>1287</v>
      </c>
      <c r="B186" s="260" t="s">
        <v>1280</v>
      </c>
      <c r="C186" s="260"/>
      <c r="D186" s="260"/>
      <c r="E186" s="260"/>
      <c r="F186" s="260"/>
      <c r="G186" s="260"/>
      <c r="H186" s="260"/>
      <c r="I186" s="260"/>
      <c r="J186" s="260"/>
      <c r="K186" s="260"/>
    </row>
    <row r="187" spans="1:11" s="99" customFormat="1" ht="57" customHeight="1" x14ac:dyDescent="0.25">
      <c r="A187" s="108" t="s">
        <v>1288</v>
      </c>
      <c r="B187" s="260" t="s">
        <v>1281</v>
      </c>
      <c r="C187" s="260"/>
      <c r="D187" s="260"/>
      <c r="E187" s="260"/>
      <c r="F187" s="260"/>
      <c r="G187" s="260"/>
      <c r="H187" s="260"/>
      <c r="I187" s="260"/>
      <c r="J187" s="260"/>
      <c r="K187" s="260"/>
    </row>
    <row r="188" spans="1:11" s="99" customFormat="1" ht="39.75" customHeight="1" x14ac:dyDescent="0.25">
      <c r="A188" s="108" t="s">
        <v>1289</v>
      </c>
      <c r="B188" s="260" t="s">
        <v>1282</v>
      </c>
      <c r="C188" s="260"/>
      <c r="D188" s="260"/>
      <c r="E188" s="260"/>
      <c r="F188" s="260"/>
      <c r="G188" s="260"/>
      <c r="H188" s="260"/>
      <c r="I188" s="260"/>
      <c r="J188" s="260"/>
      <c r="K188" s="260"/>
    </row>
    <row r="189" spans="1:11" s="99" customFormat="1" ht="47.25" customHeight="1" x14ac:dyDescent="0.25">
      <c r="A189" s="108" t="s">
        <v>1290</v>
      </c>
      <c r="B189" s="260" t="s">
        <v>1283</v>
      </c>
      <c r="C189" s="260"/>
      <c r="D189" s="260"/>
      <c r="E189" s="260"/>
      <c r="F189" s="260"/>
      <c r="G189" s="260"/>
      <c r="H189" s="260"/>
      <c r="I189" s="260"/>
      <c r="J189" s="260"/>
      <c r="K189" s="260"/>
    </row>
    <row r="190" spans="1:11" s="99" customFormat="1" ht="36" customHeight="1" x14ac:dyDescent="0.25">
      <c r="A190" s="108" t="s">
        <v>1291</v>
      </c>
      <c r="B190" s="260" t="s">
        <v>1284</v>
      </c>
      <c r="C190" s="260"/>
      <c r="D190" s="260"/>
      <c r="E190" s="260"/>
      <c r="F190" s="260"/>
      <c r="G190" s="260"/>
      <c r="H190" s="260"/>
      <c r="I190" s="260"/>
      <c r="J190" s="260"/>
      <c r="K190" s="260"/>
    </row>
    <row r="191" spans="1:11" s="99" customFormat="1" ht="32.25" customHeight="1" x14ac:dyDescent="0.25">
      <c r="A191" s="108" t="s">
        <v>1292</v>
      </c>
      <c r="B191" s="260" t="s">
        <v>1285</v>
      </c>
      <c r="C191" s="260"/>
      <c r="D191" s="260"/>
      <c r="E191" s="260"/>
      <c r="F191" s="260"/>
      <c r="G191" s="260"/>
      <c r="H191" s="260"/>
      <c r="I191" s="260"/>
      <c r="J191" s="260"/>
      <c r="K191" s="260"/>
    </row>
    <row r="192" spans="1:11" s="99" customFormat="1" ht="62.25" customHeight="1" x14ac:dyDescent="0.25">
      <c r="A192" s="108" t="s">
        <v>1294</v>
      </c>
      <c r="B192" s="260" t="s">
        <v>1293</v>
      </c>
      <c r="C192" s="260"/>
      <c r="D192" s="260"/>
      <c r="E192" s="260"/>
      <c r="F192" s="260"/>
      <c r="G192" s="260"/>
      <c r="H192" s="260"/>
      <c r="I192" s="260"/>
      <c r="J192" s="260"/>
      <c r="K192" s="260"/>
    </row>
    <row r="193" spans="1:11" s="99" customFormat="1" ht="55.5" customHeight="1" x14ac:dyDescent="0.25">
      <c r="A193" s="108" t="s">
        <v>1295</v>
      </c>
      <c r="B193" s="260" t="s">
        <v>1297</v>
      </c>
      <c r="C193" s="260"/>
      <c r="D193" s="260"/>
      <c r="E193" s="260"/>
      <c r="F193" s="260"/>
      <c r="G193" s="260"/>
      <c r="H193" s="260"/>
      <c r="I193" s="260"/>
      <c r="J193" s="260"/>
      <c r="K193" s="260"/>
    </row>
    <row r="194" spans="1:11" s="99" customFormat="1" ht="75.75" customHeight="1" x14ac:dyDescent="0.25">
      <c r="A194" s="108" t="s">
        <v>1296</v>
      </c>
      <c r="B194" s="260" t="s">
        <v>1298</v>
      </c>
      <c r="C194" s="260"/>
      <c r="D194" s="260"/>
      <c r="E194" s="260"/>
      <c r="F194" s="260"/>
      <c r="G194" s="260"/>
      <c r="H194" s="260"/>
      <c r="I194" s="260"/>
      <c r="J194" s="260"/>
      <c r="K194" s="260"/>
    </row>
    <row r="195" spans="1:11" s="99" customFormat="1" ht="48" customHeight="1" x14ac:dyDescent="0.25">
      <c r="A195" s="108" t="s">
        <v>1301</v>
      </c>
      <c r="B195" s="260" t="s">
        <v>1299</v>
      </c>
      <c r="C195" s="260"/>
      <c r="D195" s="260"/>
      <c r="E195" s="260"/>
      <c r="F195" s="260"/>
      <c r="G195" s="260"/>
      <c r="H195" s="260"/>
      <c r="I195" s="260"/>
      <c r="J195" s="260"/>
      <c r="K195" s="260"/>
    </row>
    <row r="196" spans="1:11" s="99" customFormat="1" ht="17.25" customHeight="1" x14ac:dyDescent="0.25">
      <c r="A196" s="108"/>
      <c r="B196" s="129"/>
      <c r="C196" s="129"/>
      <c r="D196" s="129"/>
      <c r="E196" s="129"/>
      <c r="F196" s="129"/>
      <c r="G196" s="129"/>
      <c r="H196" s="129"/>
      <c r="I196" s="129"/>
      <c r="J196" s="129"/>
      <c r="K196" s="129"/>
    </row>
    <row r="197" spans="1:11" s="99" customFormat="1" ht="15.75" x14ac:dyDescent="0.25">
      <c r="A197" s="261" t="s">
        <v>1300</v>
      </c>
      <c r="B197" s="261"/>
      <c r="C197" s="261"/>
      <c r="D197" s="261"/>
      <c r="E197" s="261"/>
      <c r="F197" s="261"/>
      <c r="G197" s="261"/>
      <c r="H197" s="261"/>
      <c r="I197" s="261"/>
      <c r="J197" s="261"/>
      <c r="K197" s="261"/>
    </row>
    <row r="198" spans="1:11" s="99" customFormat="1" ht="45.75" customHeight="1" x14ac:dyDescent="0.25">
      <c r="A198" s="108" t="s">
        <v>1303</v>
      </c>
      <c r="B198" s="263" t="s">
        <v>1302</v>
      </c>
      <c r="C198" s="263"/>
      <c r="D198" s="263"/>
      <c r="E198" s="263"/>
      <c r="F198" s="263"/>
      <c r="G198" s="263"/>
      <c r="H198" s="263"/>
      <c r="I198" s="263"/>
      <c r="J198" s="263"/>
      <c r="K198" s="263"/>
    </row>
    <row r="199" spans="1:11" s="99" customFormat="1" ht="63.75" customHeight="1" x14ac:dyDescent="0.25">
      <c r="A199" s="108" t="s">
        <v>1304</v>
      </c>
      <c r="B199" s="260" t="s">
        <v>1305</v>
      </c>
      <c r="C199" s="260"/>
      <c r="D199" s="260"/>
      <c r="E199" s="260"/>
      <c r="F199" s="260"/>
      <c r="G199" s="260"/>
      <c r="H199" s="260"/>
      <c r="I199" s="260"/>
      <c r="J199" s="260"/>
      <c r="K199" s="260"/>
    </row>
    <row r="200" spans="1:11" s="99" customFormat="1" ht="112.5" customHeight="1" x14ac:dyDescent="0.25">
      <c r="A200" s="108"/>
      <c r="B200" s="260" t="s">
        <v>1306</v>
      </c>
      <c r="C200" s="260"/>
      <c r="D200" s="260"/>
      <c r="E200" s="260"/>
      <c r="F200" s="260"/>
      <c r="G200" s="260"/>
      <c r="H200" s="260"/>
      <c r="I200" s="260"/>
      <c r="J200" s="260"/>
      <c r="K200" s="260"/>
    </row>
    <row r="201" spans="1:11" s="99" customFormat="1" ht="35.25" customHeight="1" x14ac:dyDescent="0.25">
      <c r="A201" s="108" t="s">
        <v>1307</v>
      </c>
      <c r="B201" s="260" t="s">
        <v>1308</v>
      </c>
      <c r="C201" s="260"/>
      <c r="D201" s="260"/>
      <c r="E201" s="260"/>
      <c r="F201" s="260"/>
      <c r="G201" s="260"/>
      <c r="H201" s="260"/>
      <c r="I201" s="260"/>
      <c r="J201" s="260"/>
      <c r="K201" s="260"/>
    </row>
    <row r="202" spans="1:11" s="99" customFormat="1" ht="15.75" x14ac:dyDescent="0.25">
      <c r="A202" s="108"/>
      <c r="B202" s="129"/>
      <c r="C202" s="129"/>
      <c r="D202" s="129"/>
      <c r="E202" s="129"/>
      <c r="F202" s="129"/>
      <c r="G202" s="129"/>
      <c r="H202" s="129"/>
      <c r="I202" s="129"/>
      <c r="J202" s="129"/>
      <c r="K202" s="129"/>
    </row>
    <row r="203" spans="1:11" s="99" customFormat="1" ht="30.75" customHeight="1" x14ac:dyDescent="0.25">
      <c r="A203" s="261" t="s">
        <v>1309</v>
      </c>
      <c r="B203" s="261"/>
      <c r="C203" s="261"/>
      <c r="D203" s="261"/>
      <c r="E203" s="261"/>
      <c r="F203" s="261"/>
      <c r="G203" s="261"/>
      <c r="H203" s="261"/>
      <c r="I203" s="261"/>
      <c r="J203" s="261"/>
      <c r="K203" s="261"/>
    </row>
    <row r="204" spans="1:11" s="99" customFormat="1" ht="63" customHeight="1" x14ac:dyDescent="0.25">
      <c r="A204" s="108" t="s">
        <v>1311</v>
      </c>
      <c r="B204" s="263" t="s">
        <v>1310</v>
      </c>
      <c r="C204" s="263"/>
      <c r="D204" s="263"/>
      <c r="E204" s="263"/>
      <c r="F204" s="263"/>
      <c r="G204" s="263"/>
      <c r="H204" s="263"/>
      <c r="I204" s="263"/>
      <c r="J204" s="263"/>
      <c r="K204" s="263"/>
    </row>
    <row r="205" spans="1:11" s="99" customFormat="1" ht="73.5" customHeight="1" x14ac:dyDescent="0.25">
      <c r="A205" s="108" t="s">
        <v>1312</v>
      </c>
      <c r="B205" s="260" t="s">
        <v>1313</v>
      </c>
      <c r="C205" s="260"/>
      <c r="D205" s="260"/>
      <c r="E205" s="260"/>
      <c r="F205" s="260"/>
      <c r="G205" s="260"/>
      <c r="H205" s="260"/>
      <c r="I205" s="260"/>
      <c r="J205" s="260"/>
      <c r="K205" s="260"/>
    </row>
    <row r="206" spans="1:11" s="99" customFormat="1" ht="53.25" customHeight="1" x14ac:dyDescent="0.25">
      <c r="A206" s="108" t="s">
        <v>1315</v>
      </c>
      <c r="B206" s="260" t="s">
        <v>1314</v>
      </c>
      <c r="C206" s="260"/>
      <c r="D206" s="260"/>
      <c r="E206" s="260"/>
      <c r="F206" s="260"/>
      <c r="G206" s="260"/>
      <c r="H206" s="260"/>
      <c r="I206" s="260"/>
      <c r="J206" s="260"/>
      <c r="K206" s="260"/>
    </row>
    <row r="207" spans="1:11" s="99" customFormat="1" ht="36" customHeight="1" x14ac:dyDescent="0.25">
      <c r="A207" s="108"/>
      <c r="B207" s="264" t="s">
        <v>1319</v>
      </c>
      <c r="C207" s="264"/>
      <c r="D207" s="264"/>
      <c r="E207" s="264"/>
      <c r="F207" s="264"/>
      <c r="G207" s="264"/>
      <c r="H207" s="264"/>
      <c r="I207" s="264"/>
      <c r="J207" s="264"/>
      <c r="K207" s="264"/>
    </row>
    <row r="208" spans="1:11" s="99" customFormat="1" ht="33" customHeight="1" x14ac:dyDescent="0.25">
      <c r="A208" s="108"/>
      <c r="B208" s="264" t="s">
        <v>1320</v>
      </c>
      <c r="C208" s="264"/>
      <c r="D208" s="264"/>
      <c r="E208" s="264"/>
      <c r="F208" s="264"/>
      <c r="G208" s="264"/>
      <c r="H208" s="264"/>
      <c r="I208" s="264"/>
      <c r="J208" s="264"/>
      <c r="K208" s="264"/>
    </row>
    <row r="209" spans="1:11" s="99" customFormat="1" ht="22.5" customHeight="1" x14ac:dyDescent="0.25">
      <c r="A209" s="108"/>
      <c r="B209" s="262" t="s">
        <v>1321</v>
      </c>
      <c r="C209" s="262"/>
      <c r="D209" s="262"/>
      <c r="E209" s="262"/>
      <c r="F209" s="262"/>
      <c r="G209" s="262"/>
      <c r="H209" s="262"/>
      <c r="I209" s="262"/>
      <c r="J209" s="262"/>
      <c r="K209" s="262"/>
    </row>
    <row r="210" spans="1:11" s="99" customFormat="1" ht="42" customHeight="1" x14ac:dyDescent="0.25">
      <c r="A210" s="108" t="s">
        <v>1316</v>
      </c>
      <c r="B210" s="260" t="s">
        <v>1322</v>
      </c>
      <c r="C210" s="260"/>
      <c r="D210" s="260"/>
      <c r="E210" s="260"/>
      <c r="F210" s="260"/>
      <c r="G210" s="260"/>
      <c r="H210" s="260"/>
      <c r="I210" s="260"/>
      <c r="J210" s="260"/>
      <c r="K210" s="260"/>
    </row>
    <row r="211" spans="1:11" s="99" customFormat="1" ht="78.75" customHeight="1" x14ac:dyDescent="0.25">
      <c r="A211" s="108"/>
      <c r="B211" s="260" t="s">
        <v>1323</v>
      </c>
      <c r="C211" s="260"/>
      <c r="D211" s="260"/>
      <c r="E211" s="260"/>
      <c r="F211" s="260"/>
      <c r="G211" s="260"/>
      <c r="H211" s="260"/>
      <c r="I211" s="260"/>
      <c r="J211" s="260"/>
      <c r="K211" s="260"/>
    </row>
    <row r="212" spans="1:11" s="99" customFormat="1" ht="48.75" customHeight="1" x14ac:dyDescent="0.25">
      <c r="A212" s="108" t="s">
        <v>1317</v>
      </c>
      <c r="B212" s="260" t="s">
        <v>1324</v>
      </c>
      <c r="C212" s="260"/>
      <c r="D212" s="260"/>
      <c r="E212" s="260"/>
      <c r="F212" s="260"/>
      <c r="G212" s="260"/>
      <c r="H212" s="260"/>
      <c r="I212" s="260"/>
      <c r="J212" s="260"/>
      <c r="K212" s="260"/>
    </row>
    <row r="213" spans="1:11" s="99" customFormat="1" ht="31.5" customHeight="1" x14ac:dyDescent="0.25">
      <c r="A213" s="108" t="s">
        <v>1318</v>
      </c>
      <c r="B213" s="265" t="s">
        <v>1325</v>
      </c>
      <c r="C213" s="265"/>
      <c r="D213" s="265"/>
      <c r="E213" s="265"/>
      <c r="F213" s="265"/>
      <c r="G213" s="265"/>
      <c r="H213" s="265"/>
      <c r="I213" s="265"/>
      <c r="J213" s="265"/>
      <c r="K213" s="265"/>
    </row>
    <row r="214" spans="1:11" s="99" customFormat="1" ht="31.5" customHeight="1" x14ac:dyDescent="0.25">
      <c r="A214" s="108"/>
      <c r="B214" s="260" t="s">
        <v>1326</v>
      </c>
      <c r="C214" s="260"/>
      <c r="D214" s="260"/>
      <c r="E214" s="260"/>
      <c r="F214" s="260"/>
      <c r="G214" s="260"/>
      <c r="H214" s="260"/>
      <c r="I214" s="260"/>
      <c r="J214" s="260"/>
      <c r="K214" s="260"/>
    </row>
    <row r="215" spans="1:11" s="99" customFormat="1" ht="42.75" customHeight="1" x14ac:dyDescent="0.25">
      <c r="A215" s="108"/>
      <c r="B215" s="260" t="s">
        <v>1327</v>
      </c>
      <c r="C215" s="260"/>
      <c r="D215" s="260"/>
      <c r="E215" s="260"/>
      <c r="F215" s="260"/>
      <c r="G215" s="260"/>
      <c r="H215" s="260"/>
      <c r="I215" s="260"/>
      <c r="J215" s="260"/>
      <c r="K215" s="260"/>
    </row>
    <row r="216" spans="1:11" s="99" customFormat="1" ht="47.25" customHeight="1" x14ac:dyDescent="0.25">
      <c r="A216" s="108"/>
      <c r="B216" s="260" t="s">
        <v>1328</v>
      </c>
      <c r="C216" s="260"/>
      <c r="D216" s="260"/>
      <c r="E216" s="260"/>
      <c r="F216" s="260"/>
      <c r="G216" s="260"/>
      <c r="H216" s="260"/>
      <c r="I216" s="260"/>
      <c r="J216" s="260"/>
      <c r="K216" s="260"/>
    </row>
    <row r="217" spans="1:11" s="99" customFormat="1" ht="15.75" x14ac:dyDescent="0.25">
      <c r="A217" s="108"/>
      <c r="B217" s="129" t="s">
        <v>1329</v>
      </c>
      <c r="C217" s="129"/>
      <c r="D217" s="129"/>
      <c r="E217" s="129"/>
      <c r="F217" s="129"/>
      <c r="G217" s="129"/>
      <c r="H217" s="129"/>
      <c r="I217" s="129"/>
      <c r="J217" s="129"/>
      <c r="K217" s="129"/>
    </row>
    <row r="218" spans="1:11" s="99" customFormat="1" ht="25.5" customHeight="1" x14ac:dyDescent="0.25">
      <c r="A218" s="108"/>
      <c r="B218" s="260" t="s">
        <v>1330</v>
      </c>
      <c r="C218" s="260"/>
      <c r="D218" s="260"/>
      <c r="E218" s="260"/>
      <c r="F218" s="260"/>
      <c r="G218" s="260"/>
      <c r="H218" s="260"/>
      <c r="I218" s="260"/>
      <c r="J218" s="260"/>
      <c r="K218" s="260"/>
    </row>
    <row r="219" spans="1:11" s="99" customFormat="1" ht="31.5" customHeight="1" x14ac:dyDescent="0.25">
      <c r="A219" s="108" t="s">
        <v>1333</v>
      </c>
      <c r="B219" s="260" t="s">
        <v>1331</v>
      </c>
      <c r="C219" s="260"/>
      <c r="D219" s="260"/>
      <c r="E219" s="260"/>
      <c r="F219" s="260"/>
      <c r="G219" s="260"/>
      <c r="H219" s="260"/>
      <c r="I219" s="260"/>
      <c r="J219" s="260"/>
      <c r="K219" s="260"/>
    </row>
    <row r="220" spans="1:11" s="99" customFormat="1" ht="15.75" x14ac:dyDescent="0.25">
      <c r="A220" s="108" t="s">
        <v>1336</v>
      </c>
      <c r="B220" s="128" t="s">
        <v>1332</v>
      </c>
      <c r="C220" s="129"/>
      <c r="D220" s="129"/>
      <c r="E220" s="129"/>
      <c r="F220" s="129"/>
      <c r="G220" s="129"/>
      <c r="H220" s="129"/>
      <c r="I220" s="129"/>
      <c r="J220" s="129"/>
      <c r="K220" s="129"/>
    </row>
    <row r="221" spans="1:11" s="99" customFormat="1" ht="163.5" customHeight="1" x14ac:dyDescent="0.25">
      <c r="A221" s="108"/>
      <c r="B221" s="260" t="s">
        <v>1334</v>
      </c>
      <c r="C221" s="260"/>
      <c r="D221" s="260"/>
      <c r="E221" s="260"/>
      <c r="F221" s="260"/>
      <c r="G221" s="260"/>
      <c r="H221" s="260"/>
      <c r="I221" s="260"/>
      <c r="J221" s="260"/>
      <c r="K221" s="260"/>
    </row>
    <row r="222" spans="1:11" s="99" customFormat="1" ht="42" customHeight="1" x14ac:dyDescent="0.25">
      <c r="A222" s="108" t="s">
        <v>1337</v>
      </c>
      <c r="B222" s="257" t="s">
        <v>1335</v>
      </c>
      <c r="C222" s="257"/>
      <c r="D222" s="257"/>
      <c r="E222" s="257"/>
      <c r="F222" s="257"/>
      <c r="G222" s="257"/>
      <c r="H222" s="257"/>
      <c r="I222" s="257"/>
      <c r="J222" s="257"/>
      <c r="K222" s="257"/>
    </row>
    <row r="223" spans="1:11" s="99" customFormat="1" ht="49.5" customHeight="1" x14ac:dyDescent="0.25">
      <c r="A223" s="108" t="s">
        <v>1339</v>
      </c>
      <c r="B223" s="260" t="s">
        <v>1338</v>
      </c>
      <c r="C223" s="260"/>
      <c r="D223" s="260"/>
      <c r="E223" s="260"/>
      <c r="F223" s="260"/>
      <c r="G223" s="260"/>
      <c r="H223" s="260"/>
      <c r="I223" s="260"/>
      <c r="J223" s="260"/>
      <c r="K223" s="260"/>
    </row>
    <row r="224" spans="1:11" s="99" customFormat="1" ht="42.75" customHeight="1" x14ac:dyDescent="0.25">
      <c r="A224" s="108" t="s">
        <v>1342</v>
      </c>
      <c r="B224" s="260" t="s">
        <v>1340</v>
      </c>
      <c r="C224" s="260"/>
      <c r="D224" s="260"/>
      <c r="E224" s="260"/>
      <c r="F224" s="260"/>
      <c r="G224" s="260"/>
      <c r="H224" s="260"/>
      <c r="I224" s="260"/>
      <c r="J224" s="260"/>
      <c r="K224" s="260"/>
    </row>
    <row r="225" spans="1:11" s="99" customFormat="1" ht="61.5" customHeight="1" x14ac:dyDescent="0.25">
      <c r="A225" s="108" t="s">
        <v>1343</v>
      </c>
      <c r="B225" s="260" t="s">
        <v>1341</v>
      </c>
      <c r="C225" s="260"/>
      <c r="D225" s="260"/>
      <c r="E225" s="260"/>
      <c r="F225" s="260"/>
      <c r="G225" s="260"/>
      <c r="H225" s="260"/>
      <c r="I225" s="260"/>
      <c r="J225" s="260"/>
      <c r="K225" s="260"/>
    </row>
    <row r="226" spans="1:11" s="99" customFormat="1" ht="60.75" customHeight="1" x14ac:dyDescent="0.25">
      <c r="A226" s="108" t="s">
        <v>1344</v>
      </c>
      <c r="B226" s="260" t="s">
        <v>1341</v>
      </c>
      <c r="C226" s="260"/>
      <c r="D226" s="260"/>
      <c r="E226" s="260"/>
      <c r="F226" s="260"/>
      <c r="G226" s="260"/>
      <c r="H226" s="260"/>
      <c r="I226" s="260"/>
      <c r="J226" s="260"/>
      <c r="K226" s="260"/>
    </row>
    <row r="227" spans="1:11" s="99" customFormat="1" ht="15.75" x14ac:dyDescent="0.25">
      <c r="A227" s="255" t="s">
        <v>1346</v>
      </c>
      <c r="B227" s="255"/>
      <c r="C227" s="255"/>
      <c r="D227" s="255"/>
      <c r="E227" s="255"/>
      <c r="F227" s="255"/>
      <c r="G227" s="255"/>
      <c r="H227" s="255"/>
      <c r="I227" s="255"/>
      <c r="J227" s="255"/>
      <c r="K227" s="255"/>
    </row>
    <row r="228" spans="1:11" s="99" customFormat="1" ht="63.75" customHeight="1" x14ac:dyDescent="0.25">
      <c r="A228" s="108" t="s">
        <v>1347</v>
      </c>
      <c r="B228" s="260" t="s">
        <v>1353</v>
      </c>
      <c r="C228" s="260"/>
      <c r="D228" s="260"/>
      <c r="E228" s="260"/>
      <c r="F228" s="260"/>
      <c r="G228" s="260"/>
      <c r="H228" s="260"/>
      <c r="I228" s="260"/>
      <c r="J228" s="260"/>
      <c r="K228" s="260"/>
    </row>
    <row r="229" spans="1:11" s="99" customFormat="1" ht="15.75" x14ac:dyDescent="0.25">
      <c r="A229" s="108"/>
      <c r="B229" s="129"/>
      <c r="C229" s="129"/>
      <c r="D229" s="129"/>
      <c r="E229" s="129"/>
      <c r="F229" s="129"/>
      <c r="G229" s="129"/>
      <c r="H229" s="129"/>
      <c r="I229" s="129"/>
      <c r="J229" s="129"/>
      <c r="K229" s="129"/>
    </row>
    <row r="230" spans="1:11" s="99" customFormat="1" ht="15.75" x14ac:dyDescent="0.25">
      <c r="A230" s="261" t="s">
        <v>1348</v>
      </c>
      <c r="B230" s="261"/>
      <c r="C230" s="261"/>
      <c r="D230" s="261"/>
      <c r="E230" s="261"/>
      <c r="F230" s="261"/>
      <c r="G230" s="261"/>
      <c r="H230" s="261"/>
      <c r="I230" s="261"/>
      <c r="J230" s="261"/>
      <c r="K230" s="261"/>
    </row>
    <row r="231" spans="1:11" s="99" customFormat="1" ht="63" customHeight="1" x14ac:dyDescent="0.25">
      <c r="A231" s="108" t="s">
        <v>1351</v>
      </c>
      <c r="B231" s="260" t="s">
        <v>1345</v>
      </c>
      <c r="C231" s="260"/>
      <c r="D231" s="260"/>
      <c r="E231" s="260"/>
      <c r="F231" s="260"/>
      <c r="G231" s="260"/>
      <c r="H231" s="260"/>
      <c r="I231" s="260"/>
      <c r="J231" s="260"/>
      <c r="K231" s="260"/>
    </row>
    <row r="232" spans="1:11" s="99" customFormat="1" ht="27.75" customHeight="1" x14ac:dyDescent="0.25">
      <c r="A232" s="108"/>
      <c r="B232" s="129"/>
      <c r="C232" s="129"/>
      <c r="D232" s="129"/>
      <c r="E232" s="129"/>
      <c r="F232" s="129"/>
      <c r="G232" s="129"/>
      <c r="H232" s="129"/>
      <c r="I232" s="129"/>
      <c r="J232" s="129"/>
      <c r="K232" s="129"/>
    </row>
    <row r="233" spans="1:11" s="99" customFormat="1" ht="26.25" customHeight="1" x14ac:dyDescent="0.25">
      <c r="A233" s="239" t="s">
        <v>1354</v>
      </c>
      <c r="B233" s="239"/>
      <c r="C233" s="239"/>
      <c r="D233" s="239"/>
      <c r="E233" s="239"/>
      <c r="F233" s="239"/>
      <c r="G233" s="239"/>
      <c r="H233" s="239"/>
      <c r="I233" s="239"/>
      <c r="J233" s="239"/>
      <c r="K233" s="239"/>
    </row>
    <row r="234" spans="1:11" s="99" customFormat="1" ht="48" customHeight="1" x14ac:dyDescent="0.25">
      <c r="A234" s="242" t="s">
        <v>1349</v>
      </c>
      <c r="B234" s="242"/>
      <c r="C234" s="242"/>
      <c r="D234" s="242"/>
      <c r="E234" s="242"/>
      <c r="F234" s="242"/>
      <c r="G234" s="242"/>
      <c r="H234" s="242"/>
      <c r="I234" s="242"/>
      <c r="J234" s="242"/>
      <c r="K234" s="242"/>
    </row>
    <row r="235" spans="1:11" s="99" customFormat="1" ht="13.5" customHeight="1" x14ac:dyDescent="0.25">
      <c r="A235" s="132"/>
      <c r="B235" s="242" t="s">
        <v>1352</v>
      </c>
      <c r="C235" s="242"/>
      <c r="D235" s="242"/>
      <c r="E235" s="242"/>
      <c r="F235" s="242"/>
      <c r="G235" s="242"/>
      <c r="H235" s="242"/>
      <c r="I235" s="242"/>
      <c r="J235" s="242"/>
      <c r="K235" s="242"/>
    </row>
    <row r="236" spans="1:11" s="99" customFormat="1" ht="17.25" customHeight="1" x14ac:dyDescent="0.25">
      <c r="A236" s="132"/>
      <c r="B236" s="132"/>
      <c r="C236" s="132"/>
      <c r="D236" s="132"/>
      <c r="E236" s="132"/>
      <c r="F236" s="132"/>
      <c r="G236" s="132"/>
      <c r="H236" s="132"/>
      <c r="I236" s="132"/>
      <c r="J236" s="132"/>
      <c r="K236" s="132"/>
    </row>
    <row r="237" spans="1:11" s="99" customFormat="1" ht="15.75" x14ac:dyDescent="0.25">
      <c r="A237" s="240"/>
      <c r="B237" s="240"/>
      <c r="C237" s="240"/>
      <c r="D237" s="240"/>
      <c r="E237" s="240"/>
      <c r="F237" s="240"/>
      <c r="G237" s="240"/>
      <c r="H237" s="240"/>
      <c r="I237" s="240"/>
      <c r="J237" s="240"/>
      <c r="K237" s="240"/>
    </row>
    <row r="238" spans="1:11" s="99" customFormat="1" ht="48.75" customHeight="1" x14ac:dyDescent="0.25">
      <c r="A238" s="241" t="s">
        <v>1350</v>
      </c>
      <c r="B238" s="240"/>
      <c r="C238" s="240"/>
      <c r="D238" s="240"/>
      <c r="E238" s="240"/>
      <c r="F238" s="240"/>
      <c r="G238" s="240"/>
      <c r="H238" s="240"/>
      <c r="I238" s="240"/>
      <c r="J238" s="240"/>
      <c r="K238" s="240"/>
    </row>
    <row r="239" spans="1:11" x14ac:dyDescent="0.25">
      <c r="J239" s="97"/>
    </row>
    <row r="240" spans="1:11" x14ac:dyDescent="0.25">
      <c r="J240" s="97"/>
    </row>
    <row r="241" spans="10:10" x14ac:dyDescent="0.25">
      <c r="J241" s="97"/>
    </row>
    <row r="242" spans="10:10" x14ac:dyDescent="0.25">
      <c r="J242" s="97"/>
    </row>
    <row r="243" spans="10:10" x14ac:dyDescent="0.25">
      <c r="J243" s="97"/>
    </row>
    <row r="244" spans="10:10" x14ac:dyDescent="0.25">
      <c r="J244" s="97"/>
    </row>
    <row r="245" spans="10:10" x14ac:dyDescent="0.25">
      <c r="J245" s="97"/>
    </row>
    <row r="246" spans="10:10" x14ac:dyDescent="0.25">
      <c r="J246" s="97"/>
    </row>
    <row r="247" spans="10:10" x14ac:dyDescent="0.25">
      <c r="J247" s="97"/>
    </row>
    <row r="248" spans="10:10" x14ac:dyDescent="0.25">
      <c r="J248" s="97"/>
    </row>
    <row r="249" spans="10:10" x14ac:dyDescent="0.25">
      <c r="J249" s="97"/>
    </row>
    <row r="250" spans="10:10" x14ac:dyDescent="0.25">
      <c r="J250" s="97"/>
    </row>
    <row r="251" spans="10:10" x14ac:dyDescent="0.25">
      <c r="J251" s="97"/>
    </row>
    <row r="252" spans="10:10" x14ac:dyDescent="0.25">
      <c r="J252" s="97"/>
    </row>
    <row r="253" spans="10:10" x14ac:dyDescent="0.25">
      <c r="J253" s="97"/>
    </row>
    <row r="254" spans="10:10" x14ac:dyDescent="0.25">
      <c r="J254" s="97"/>
    </row>
    <row r="255" spans="10:10" x14ac:dyDescent="0.25">
      <c r="J255" s="97"/>
    </row>
    <row r="256" spans="10:10" x14ac:dyDescent="0.25">
      <c r="J256" s="97"/>
    </row>
    <row r="257" spans="10:10" x14ac:dyDescent="0.25">
      <c r="J257" s="97"/>
    </row>
    <row r="258" spans="10:10" x14ac:dyDescent="0.25">
      <c r="J258" s="97"/>
    </row>
    <row r="259" spans="10:10" x14ac:dyDescent="0.25">
      <c r="J259" s="97"/>
    </row>
    <row r="260" spans="10:10" x14ac:dyDescent="0.25">
      <c r="J260" s="97"/>
    </row>
    <row r="261" spans="10:10" x14ac:dyDescent="0.25">
      <c r="J261" s="97"/>
    </row>
    <row r="262" spans="10:10" x14ac:dyDescent="0.25">
      <c r="J262" s="97"/>
    </row>
    <row r="263" spans="10:10" x14ac:dyDescent="0.25">
      <c r="J263" s="97"/>
    </row>
    <row r="264" spans="10:10" x14ac:dyDescent="0.25">
      <c r="J264" s="97"/>
    </row>
    <row r="265" spans="10:10" x14ac:dyDescent="0.25">
      <c r="J265" s="97"/>
    </row>
    <row r="266" spans="10:10" x14ac:dyDescent="0.25">
      <c r="J266" s="97"/>
    </row>
    <row r="267" spans="10:10" x14ac:dyDescent="0.25">
      <c r="J267" s="97"/>
    </row>
    <row r="268" spans="10:10" x14ac:dyDescent="0.25">
      <c r="J268" s="97"/>
    </row>
    <row r="269" spans="10:10" x14ac:dyDescent="0.25">
      <c r="J269" s="97"/>
    </row>
    <row r="270" spans="10:10" x14ac:dyDescent="0.25">
      <c r="J270" s="97"/>
    </row>
    <row r="271" spans="10:10" x14ac:dyDescent="0.25">
      <c r="J271" s="97"/>
    </row>
    <row r="272" spans="10:10" x14ac:dyDescent="0.25">
      <c r="J272" s="97"/>
    </row>
    <row r="273" spans="10:10" x14ac:dyDescent="0.25">
      <c r="J273" s="97"/>
    </row>
    <row r="274" spans="10:10" x14ac:dyDescent="0.25">
      <c r="J274" s="97"/>
    </row>
    <row r="275" spans="10:10" x14ac:dyDescent="0.25">
      <c r="J275" s="97"/>
    </row>
    <row r="276" spans="10:10" x14ac:dyDescent="0.25">
      <c r="J276" s="97"/>
    </row>
    <row r="277" spans="10:10" x14ac:dyDescent="0.25">
      <c r="J277" s="97"/>
    </row>
    <row r="278" spans="10:10" x14ac:dyDescent="0.25">
      <c r="J278" s="97"/>
    </row>
    <row r="279" spans="10:10" x14ac:dyDescent="0.25">
      <c r="J279" s="97"/>
    </row>
    <row r="280" spans="10:10" x14ac:dyDescent="0.25">
      <c r="J280" s="97"/>
    </row>
    <row r="281" spans="10:10" x14ac:dyDescent="0.25">
      <c r="J281" s="97"/>
    </row>
    <row r="282" spans="10:10" x14ac:dyDescent="0.25">
      <c r="J282" s="97"/>
    </row>
    <row r="283" spans="10:10" x14ac:dyDescent="0.25">
      <c r="J283" s="97"/>
    </row>
    <row r="284" spans="10:10" x14ac:dyDescent="0.25">
      <c r="J284" s="97"/>
    </row>
    <row r="285" spans="10:10" x14ac:dyDescent="0.25">
      <c r="J285" s="97"/>
    </row>
    <row r="286" spans="10:10" x14ac:dyDescent="0.25">
      <c r="J286" s="97"/>
    </row>
    <row r="287" spans="10:10" x14ac:dyDescent="0.25">
      <c r="J287" s="97"/>
    </row>
    <row r="288" spans="10:10" x14ac:dyDescent="0.25">
      <c r="J288" s="97"/>
    </row>
    <row r="289" spans="10:10" x14ac:dyDescent="0.25">
      <c r="J289" s="97"/>
    </row>
    <row r="290" spans="10:10" x14ac:dyDescent="0.25">
      <c r="J290" s="97"/>
    </row>
    <row r="291" spans="10:10" x14ac:dyDescent="0.25">
      <c r="J291" s="97"/>
    </row>
    <row r="292" spans="10:10" x14ac:dyDescent="0.25">
      <c r="J292" s="97"/>
    </row>
    <row r="293" spans="10:10" x14ac:dyDescent="0.25">
      <c r="J293" s="97"/>
    </row>
    <row r="294" spans="10:10" x14ac:dyDescent="0.25">
      <c r="J294" s="97"/>
    </row>
    <row r="295" spans="10:10" x14ac:dyDescent="0.25">
      <c r="J295" s="97"/>
    </row>
    <row r="296" spans="10:10" x14ac:dyDescent="0.25">
      <c r="J296" s="97"/>
    </row>
    <row r="297" spans="10:10" x14ac:dyDescent="0.25">
      <c r="J297" s="97"/>
    </row>
    <row r="298" spans="10:10" x14ac:dyDescent="0.25">
      <c r="J298" s="97"/>
    </row>
    <row r="299" spans="10:10" x14ac:dyDescent="0.25">
      <c r="J299" s="97"/>
    </row>
    <row r="300" spans="10:10" x14ac:dyDescent="0.25">
      <c r="J300" s="97"/>
    </row>
    <row r="301" spans="10:10" x14ac:dyDescent="0.25">
      <c r="J301" s="97"/>
    </row>
    <row r="302" spans="10:10" x14ac:dyDescent="0.25">
      <c r="J302" s="97"/>
    </row>
    <row r="303" spans="10:10" x14ac:dyDescent="0.25">
      <c r="J303" s="97"/>
    </row>
    <row r="304" spans="10:10" x14ac:dyDescent="0.25">
      <c r="J304" s="97"/>
    </row>
    <row r="305" spans="10:10" x14ac:dyDescent="0.25">
      <c r="J305" s="97"/>
    </row>
    <row r="306" spans="10:10" x14ac:dyDescent="0.25">
      <c r="J306" s="97"/>
    </row>
    <row r="307" spans="10:10" x14ac:dyDescent="0.25">
      <c r="J307" s="97"/>
    </row>
    <row r="308" spans="10:10" x14ac:dyDescent="0.25">
      <c r="J308" s="97"/>
    </row>
    <row r="309" spans="10:10" x14ac:dyDescent="0.25">
      <c r="J309" s="97"/>
    </row>
    <row r="310" spans="10:10" x14ac:dyDescent="0.25">
      <c r="J310" s="97"/>
    </row>
    <row r="311" spans="10:10" x14ac:dyDescent="0.25">
      <c r="J311" s="97"/>
    </row>
    <row r="312" spans="10:10" x14ac:dyDescent="0.25">
      <c r="J312" s="97"/>
    </row>
    <row r="313" spans="10:10" x14ac:dyDescent="0.25">
      <c r="J313" s="97"/>
    </row>
    <row r="314" spans="10:10" x14ac:dyDescent="0.25">
      <c r="J314" s="97"/>
    </row>
    <row r="315" spans="10:10" x14ac:dyDescent="0.25">
      <c r="J315" s="97"/>
    </row>
    <row r="316" spans="10:10" x14ac:dyDescent="0.25">
      <c r="J316" s="97"/>
    </row>
    <row r="317" spans="10:10" x14ac:dyDescent="0.25">
      <c r="J317" s="97"/>
    </row>
    <row r="318" spans="10:10" x14ac:dyDescent="0.25">
      <c r="J318" s="97"/>
    </row>
    <row r="319" spans="10:10" x14ac:dyDescent="0.25">
      <c r="J319" s="97"/>
    </row>
    <row r="320" spans="10:10" x14ac:dyDescent="0.25">
      <c r="J320" s="97"/>
    </row>
    <row r="321" spans="10:10" x14ac:dyDescent="0.25">
      <c r="J321" s="97"/>
    </row>
    <row r="322" spans="10:10" x14ac:dyDescent="0.25">
      <c r="J322" s="97"/>
    </row>
    <row r="323" spans="10:10" x14ac:dyDescent="0.25">
      <c r="J323" s="97"/>
    </row>
    <row r="324" spans="10:10" x14ac:dyDescent="0.25">
      <c r="J324" s="97"/>
    </row>
    <row r="325" spans="10:10" x14ac:dyDescent="0.25">
      <c r="J325" s="97"/>
    </row>
    <row r="326" spans="10:10" x14ac:dyDescent="0.25">
      <c r="J326" s="97"/>
    </row>
    <row r="327" spans="10:10" x14ac:dyDescent="0.25">
      <c r="J327" s="97"/>
    </row>
    <row r="328" spans="10:10" x14ac:dyDescent="0.25">
      <c r="J328" s="97"/>
    </row>
    <row r="329" spans="10:10" x14ac:dyDescent="0.25">
      <c r="J329" s="97"/>
    </row>
    <row r="330" spans="10:10" x14ac:dyDescent="0.25">
      <c r="J330" s="97"/>
    </row>
    <row r="331" spans="10:10" x14ac:dyDescent="0.25">
      <c r="J331" s="97"/>
    </row>
    <row r="332" spans="10:10" x14ac:dyDescent="0.25">
      <c r="J332" s="97"/>
    </row>
    <row r="333" spans="10:10" x14ac:dyDescent="0.25">
      <c r="J333" s="97"/>
    </row>
    <row r="334" spans="10:10" x14ac:dyDescent="0.25">
      <c r="J334" s="97"/>
    </row>
    <row r="335" spans="10:10" x14ac:dyDescent="0.25">
      <c r="J335" s="97"/>
    </row>
    <row r="336" spans="10:10" x14ac:dyDescent="0.25">
      <c r="J336" s="97"/>
    </row>
    <row r="337" spans="10:10" x14ac:dyDescent="0.25">
      <c r="J337" s="97"/>
    </row>
    <row r="338" spans="10:10" x14ac:dyDescent="0.25">
      <c r="J338" s="97"/>
    </row>
    <row r="339" spans="10:10" x14ac:dyDescent="0.25">
      <c r="J339" s="97"/>
    </row>
    <row r="340" spans="10:10" x14ac:dyDescent="0.25">
      <c r="J340" s="97"/>
    </row>
    <row r="341" spans="10:10" x14ac:dyDescent="0.25">
      <c r="J341" s="97"/>
    </row>
    <row r="342" spans="10:10" x14ac:dyDescent="0.25">
      <c r="J342" s="97"/>
    </row>
    <row r="343" spans="10:10" x14ac:dyDescent="0.25">
      <c r="J343" s="97"/>
    </row>
    <row r="344" spans="10:10" x14ac:dyDescent="0.25">
      <c r="J344" s="97"/>
    </row>
    <row r="345" spans="10:10" x14ac:dyDescent="0.25">
      <c r="J345" s="97"/>
    </row>
    <row r="346" spans="10:10" x14ac:dyDescent="0.25">
      <c r="J346" s="97"/>
    </row>
    <row r="347" spans="10:10" x14ac:dyDescent="0.25">
      <c r="J347" s="97"/>
    </row>
    <row r="348" spans="10:10" x14ac:dyDescent="0.25">
      <c r="J348" s="97"/>
    </row>
    <row r="349" spans="10:10" x14ac:dyDescent="0.25">
      <c r="J349" s="97"/>
    </row>
    <row r="350" spans="10:10" x14ac:dyDescent="0.25">
      <c r="J350" s="97"/>
    </row>
    <row r="351" spans="10:10" x14ac:dyDescent="0.25">
      <c r="J351" s="97"/>
    </row>
    <row r="352" spans="10:10" x14ac:dyDescent="0.25">
      <c r="J352" s="97"/>
    </row>
    <row r="353" spans="10:10" x14ac:dyDescent="0.25">
      <c r="J353" s="97"/>
    </row>
    <row r="354" spans="10:10" x14ac:dyDescent="0.25">
      <c r="J354" s="97"/>
    </row>
    <row r="355" spans="10:10" x14ac:dyDescent="0.25">
      <c r="J355" s="97"/>
    </row>
    <row r="356" spans="10:10" x14ac:dyDescent="0.25">
      <c r="J356" s="97"/>
    </row>
    <row r="357" spans="10:10" x14ac:dyDescent="0.25">
      <c r="J357" s="97"/>
    </row>
    <row r="358" spans="10:10" x14ac:dyDescent="0.25">
      <c r="J358" s="97"/>
    </row>
    <row r="359" spans="10:10" x14ac:dyDescent="0.25">
      <c r="J359" s="97"/>
    </row>
    <row r="360" spans="10:10" x14ac:dyDescent="0.25">
      <c r="J360" s="97"/>
    </row>
    <row r="361" spans="10:10" x14ac:dyDescent="0.25">
      <c r="J361" s="97"/>
    </row>
    <row r="362" spans="10:10" x14ac:dyDescent="0.25">
      <c r="J362" s="97"/>
    </row>
    <row r="363" spans="10:10" x14ac:dyDescent="0.25">
      <c r="J363" s="97"/>
    </row>
    <row r="364" spans="10:10" x14ac:dyDescent="0.25">
      <c r="J364" s="97"/>
    </row>
    <row r="365" spans="10:10" x14ac:dyDescent="0.25">
      <c r="J365" s="97"/>
    </row>
    <row r="366" spans="10:10" x14ac:dyDescent="0.25">
      <c r="J366" s="97"/>
    </row>
    <row r="367" spans="10:10" x14ac:dyDescent="0.25">
      <c r="J367" s="97"/>
    </row>
    <row r="368" spans="10:10" x14ac:dyDescent="0.25">
      <c r="J368" s="97"/>
    </row>
    <row r="369" spans="10:10" x14ac:dyDescent="0.25">
      <c r="J369" s="97"/>
    </row>
    <row r="370" spans="10:10" x14ac:dyDescent="0.25">
      <c r="J370" s="97"/>
    </row>
    <row r="371" spans="10:10" x14ac:dyDescent="0.25">
      <c r="J371" s="97"/>
    </row>
    <row r="372" spans="10:10" x14ac:dyDescent="0.25">
      <c r="J372" s="97"/>
    </row>
    <row r="373" spans="10:10" x14ac:dyDescent="0.25">
      <c r="J373" s="97"/>
    </row>
    <row r="374" spans="10:10" x14ac:dyDescent="0.25">
      <c r="J374" s="97"/>
    </row>
    <row r="375" spans="10:10" x14ac:dyDescent="0.25">
      <c r="J375" s="97"/>
    </row>
    <row r="376" spans="10:10" x14ac:dyDescent="0.25">
      <c r="J376" s="97"/>
    </row>
    <row r="377" spans="10:10" x14ac:dyDescent="0.25">
      <c r="J377" s="97"/>
    </row>
    <row r="378" spans="10:10" x14ac:dyDescent="0.25">
      <c r="J378" s="97"/>
    </row>
    <row r="379" spans="10:10" x14ac:dyDescent="0.25">
      <c r="J379" s="97"/>
    </row>
    <row r="380" spans="10:10" x14ac:dyDescent="0.25">
      <c r="J380" s="97"/>
    </row>
    <row r="381" spans="10:10" x14ac:dyDescent="0.25">
      <c r="J381" s="97"/>
    </row>
    <row r="382" spans="10:10" x14ac:dyDescent="0.25">
      <c r="J382" s="97"/>
    </row>
    <row r="383" spans="10:10" x14ac:dyDescent="0.25">
      <c r="J383" s="97"/>
    </row>
    <row r="384" spans="10:10" x14ac:dyDescent="0.25">
      <c r="J384" s="97"/>
    </row>
    <row r="385" spans="10:10" x14ac:dyDescent="0.25">
      <c r="J385" s="97"/>
    </row>
    <row r="386" spans="10:10" x14ac:dyDescent="0.25">
      <c r="J386" s="97"/>
    </row>
    <row r="387" spans="10:10" x14ac:dyDescent="0.25">
      <c r="J387" s="97"/>
    </row>
    <row r="388" spans="10:10" x14ac:dyDescent="0.25">
      <c r="J388" s="97"/>
    </row>
    <row r="389" spans="10:10" x14ac:dyDescent="0.25">
      <c r="J389" s="97"/>
    </row>
    <row r="390" spans="10:10" x14ac:dyDescent="0.25">
      <c r="J390" s="97"/>
    </row>
    <row r="391" spans="10:10" x14ac:dyDescent="0.25">
      <c r="J391" s="97"/>
    </row>
    <row r="392" spans="10:10" x14ac:dyDescent="0.25">
      <c r="J392" s="97"/>
    </row>
    <row r="393" spans="10:10" x14ac:dyDescent="0.25">
      <c r="J393" s="97"/>
    </row>
    <row r="394" spans="10:10" x14ac:dyDescent="0.25">
      <c r="J394" s="97"/>
    </row>
    <row r="395" spans="10:10" x14ac:dyDescent="0.25">
      <c r="J395" s="97"/>
    </row>
    <row r="396" spans="10:10" x14ac:dyDescent="0.25">
      <c r="J396" s="97"/>
    </row>
    <row r="397" spans="10:10" x14ac:dyDescent="0.25">
      <c r="J397" s="97"/>
    </row>
    <row r="398" spans="10:10" x14ac:dyDescent="0.25">
      <c r="J398" s="97"/>
    </row>
    <row r="399" spans="10:10" x14ac:dyDescent="0.25">
      <c r="J399" s="97"/>
    </row>
    <row r="400" spans="10:10" x14ac:dyDescent="0.25">
      <c r="J400" s="97"/>
    </row>
    <row r="401" spans="10:10" x14ac:dyDescent="0.25">
      <c r="J401" s="97"/>
    </row>
  </sheetData>
  <mergeCells count="178">
    <mergeCell ref="B216:K216"/>
    <mergeCell ref="B218:K218"/>
    <mergeCell ref="B231:K231"/>
    <mergeCell ref="B219:K219"/>
    <mergeCell ref="B221:K221"/>
    <mergeCell ref="B222:K222"/>
    <mergeCell ref="B223:K223"/>
    <mergeCell ref="B224:K224"/>
    <mergeCell ref="B228:K228"/>
    <mergeCell ref="A227:K227"/>
    <mergeCell ref="B225:K225"/>
    <mergeCell ref="B226:K226"/>
    <mergeCell ref="A230:K230"/>
    <mergeCell ref="B207:K207"/>
    <mergeCell ref="B208:K208"/>
    <mergeCell ref="B209:K209"/>
    <mergeCell ref="B210:K210"/>
    <mergeCell ref="B211:K211"/>
    <mergeCell ref="B212:K212"/>
    <mergeCell ref="B213:K213"/>
    <mergeCell ref="B214:K214"/>
    <mergeCell ref="B215:K215"/>
    <mergeCell ref="A197:K197"/>
    <mergeCell ref="B198:K198"/>
    <mergeCell ref="B199:K199"/>
    <mergeCell ref="B200:K200"/>
    <mergeCell ref="B201:K201"/>
    <mergeCell ref="A203:K203"/>
    <mergeCell ref="B204:K204"/>
    <mergeCell ref="B205:K205"/>
    <mergeCell ref="B206:K206"/>
    <mergeCell ref="B186:K186"/>
    <mergeCell ref="B193:K193"/>
    <mergeCell ref="B192:K192"/>
    <mergeCell ref="B194:K194"/>
    <mergeCell ref="B195:K195"/>
    <mergeCell ref="B191:K191"/>
    <mergeCell ref="B189:K189"/>
    <mergeCell ref="B190:K190"/>
    <mergeCell ref="B187:K187"/>
    <mergeCell ref="B188:K188"/>
    <mergeCell ref="B168:K168"/>
    <mergeCell ref="B169:K169"/>
    <mergeCell ref="B182:K182"/>
    <mergeCell ref="A183:K183"/>
    <mergeCell ref="B184:K184"/>
    <mergeCell ref="B185:K185"/>
    <mergeCell ref="B170:K170"/>
    <mergeCell ref="B171:K171"/>
    <mergeCell ref="B172:K172"/>
    <mergeCell ref="B173:K173"/>
    <mergeCell ref="B174:K174"/>
    <mergeCell ref="B175:K175"/>
    <mergeCell ref="B176:K176"/>
    <mergeCell ref="B177:K177"/>
    <mergeCell ref="B178:K178"/>
    <mergeCell ref="B179:K179"/>
    <mergeCell ref="B180:K180"/>
    <mergeCell ref="B181:K181"/>
    <mergeCell ref="B78:B79"/>
    <mergeCell ref="E78:E79"/>
    <mergeCell ref="F78:F79"/>
    <mergeCell ref="A233:K233"/>
    <mergeCell ref="A237:K237"/>
    <mergeCell ref="A238:K238"/>
    <mergeCell ref="A234:K234"/>
    <mergeCell ref="B235:K235"/>
    <mergeCell ref="A7:K7"/>
    <mergeCell ref="A9:K9"/>
    <mergeCell ref="A8:K8"/>
    <mergeCell ref="B152:K152"/>
    <mergeCell ref="B151:K151"/>
    <mergeCell ref="A11:K11"/>
    <mergeCell ref="B12:K12"/>
    <mergeCell ref="A150:K150"/>
    <mergeCell ref="B153:K153"/>
    <mergeCell ref="B154:K154"/>
    <mergeCell ref="A155:K155"/>
    <mergeCell ref="B156:K156"/>
    <mergeCell ref="B157:K162"/>
    <mergeCell ref="A164:K164"/>
    <mergeCell ref="B166:K166"/>
    <mergeCell ref="B167:K167"/>
    <mergeCell ref="A96:A100"/>
    <mergeCell ref="B98:B99"/>
    <mergeCell ref="E98:E99"/>
    <mergeCell ref="F98:F99"/>
    <mergeCell ref="B95:J95"/>
    <mergeCell ref="C98:C99"/>
    <mergeCell ref="G98:G99"/>
    <mergeCell ref="B93:B94"/>
    <mergeCell ref="E93:E94"/>
    <mergeCell ref="F93:F94"/>
    <mergeCell ref="C93:C94"/>
    <mergeCell ref="G93:G94"/>
    <mergeCell ref="A107:A110"/>
    <mergeCell ref="B108:B109"/>
    <mergeCell ref="E108:E109"/>
    <mergeCell ref="F108:F109"/>
    <mergeCell ref="B105:J105"/>
    <mergeCell ref="C108:C109"/>
    <mergeCell ref="G108:G109"/>
    <mergeCell ref="A101:A105"/>
    <mergeCell ref="B103:B104"/>
    <mergeCell ref="E103:E104"/>
    <mergeCell ref="F103:F104"/>
    <mergeCell ref="C103:C104"/>
    <mergeCell ref="G103:G104"/>
    <mergeCell ref="A117:A120"/>
    <mergeCell ref="B118:B119"/>
    <mergeCell ref="E118:E119"/>
    <mergeCell ref="F118:F119"/>
    <mergeCell ref="B115:J115"/>
    <mergeCell ref="C118:C119"/>
    <mergeCell ref="G118:G119"/>
    <mergeCell ref="A112:A115"/>
    <mergeCell ref="B113:B114"/>
    <mergeCell ref="E113:E114"/>
    <mergeCell ref="F113:F114"/>
    <mergeCell ref="C113:C114"/>
    <mergeCell ref="G113:G114"/>
    <mergeCell ref="F145:G145"/>
    <mergeCell ref="H145:I145"/>
    <mergeCell ref="B125:J125"/>
    <mergeCell ref="B127:J127"/>
    <mergeCell ref="B139:K139"/>
    <mergeCell ref="B140:I140"/>
    <mergeCell ref="J140:K140"/>
    <mergeCell ref="A122:A125"/>
    <mergeCell ref="A129:A141"/>
    <mergeCell ref="B123:B124"/>
    <mergeCell ref="E123:E124"/>
    <mergeCell ref="F123:F124"/>
    <mergeCell ref="C123:C124"/>
    <mergeCell ref="G123:G124"/>
    <mergeCell ref="B80:J80"/>
    <mergeCell ref="C83:C84"/>
    <mergeCell ref="G83:G84"/>
    <mergeCell ref="B85:J85"/>
    <mergeCell ref="C88:C89"/>
    <mergeCell ref="G88:G89"/>
    <mergeCell ref="J141:K141"/>
    <mergeCell ref="F144:G144"/>
    <mergeCell ref="H144:I144"/>
    <mergeCell ref="B120:J120"/>
    <mergeCell ref="B110:J110"/>
    <mergeCell ref="B100:J100"/>
    <mergeCell ref="B90:J90"/>
    <mergeCell ref="B88:B89"/>
    <mergeCell ref="E88:E89"/>
    <mergeCell ref="F88:F89"/>
    <mergeCell ref="B83:B84"/>
    <mergeCell ref="E83:E84"/>
    <mergeCell ref="F83:F84"/>
    <mergeCell ref="A143:A147"/>
    <mergeCell ref="B146:I146"/>
    <mergeCell ref="B147:I147"/>
    <mergeCell ref="A14:A17"/>
    <mergeCell ref="A18:A20"/>
    <mergeCell ref="A22:A24"/>
    <mergeCell ref="A26:A28"/>
    <mergeCell ref="A30:A32"/>
    <mergeCell ref="A34:A41"/>
    <mergeCell ref="A43:A49"/>
    <mergeCell ref="A54:A69"/>
    <mergeCell ref="A70:A74"/>
    <mergeCell ref="A76:A80"/>
    <mergeCell ref="A81:A85"/>
    <mergeCell ref="A87:A90"/>
    <mergeCell ref="A91:A95"/>
    <mergeCell ref="G41:I41"/>
    <mergeCell ref="B43:J43"/>
    <mergeCell ref="H50:I50"/>
    <mergeCell ref="B52:I52"/>
    <mergeCell ref="B71:I71"/>
    <mergeCell ref="B73:J73"/>
    <mergeCell ref="C78:C79"/>
    <mergeCell ref="G78:G79"/>
  </mergeCells>
  <phoneticPr fontId="31" type="noConversion"/>
  <pageMargins left="0.70866141732283472" right="0.11811023622047245" top="0.78740157480314965" bottom="0.78740157480314965" header="0.31496062992125984" footer="0.31496062992125984"/>
  <pageSetup paperSize="9" scale="67" fitToHeight="0" orientation="landscape"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243" t="s">
        <v>1239</v>
      </c>
      <c r="B7" s="244"/>
      <c r="C7" s="244"/>
      <c r="D7" s="244"/>
      <c r="E7" s="244"/>
      <c r="F7" s="245"/>
    </row>
    <row r="8" spans="1:6" ht="24" customHeight="1" thickBot="1" x14ac:dyDescent="0.3">
      <c r="A8" s="267" t="s">
        <v>1240</v>
      </c>
      <c r="B8" s="267"/>
      <c r="C8" s="267"/>
      <c r="D8" s="267"/>
      <c r="E8" s="267"/>
      <c r="F8" s="267"/>
    </row>
    <row r="9" spans="1:6" ht="210" customHeight="1" thickBot="1" x14ac:dyDescent="0.3">
      <c r="A9" s="246" t="s">
        <v>1242</v>
      </c>
      <c r="B9" s="247"/>
      <c r="C9" s="247"/>
      <c r="D9" s="247"/>
      <c r="E9" s="247"/>
      <c r="F9" s="247"/>
    </row>
    <row r="10" spans="1:6" x14ac:dyDescent="0.25">
      <c r="E10" s="97"/>
    </row>
    <row r="11" spans="1:6" ht="24" customHeight="1" x14ac:dyDescent="0.25">
      <c r="A11" s="251" t="s">
        <v>1241</v>
      </c>
      <c r="B11" s="251"/>
      <c r="C11" s="251"/>
      <c r="D11" s="251"/>
      <c r="E11" s="251"/>
      <c r="F11" s="251"/>
    </row>
    <row r="12" spans="1:6" ht="73.5" customHeight="1" x14ac:dyDescent="0.25">
      <c r="A12" s="127" t="s">
        <v>1183</v>
      </c>
      <c r="B12" s="268" t="s">
        <v>1247</v>
      </c>
      <c r="C12" s="269"/>
      <c r="D12" s="269"/>
      <c r="E12" s="269"/>
      <c r="F12" s="269"/>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266" t="s">
        <v>1221</v>
      </c>
      <c r="B21" s="266"/>
      <c r="C21" s="266"/>
      <c r="D21" s="266"/>
      <c r="E21" s="266"/>
      <c r="F21" s="107">
        <f>SUM(F14:F19)</f>
        <v>0</v>
      </c>
    </row>
    <row r="22" spans="1:6" x14ac:dyDescent="0.25">
      <c r="E22" s="97"/>
    </row>
    <row r="23" spans="1:6" s="99" customFormat="1" ht="27" customHeight="1" x14ac:dyDescent="0.25">
      <c r="A23" s="270" t="s">
        <v>1243</v>
      </c>
      <c r="B23" s="270"/>
      <c r="C23" s="270"/>
      <c r="D23" s="270"/>
      <c r="E23" s="270"/>
      <c r="F23" s="270"/>
    </row>
    <row r="24" spans="1:6" s="99" customFormat="1" ht="76.5" customHeight="1" x14ac:dyDescent="0.25">
      <c r="A24" s="108" t="s">
        <v>1185</v>
      </c>
      <c r="B24" s="271" t="s">
        <v>1244</v>
      </c>
      <c r="C24" s="271"/>
      <c r="D24" s="271"/>
      <c r="E24" s="271"/>
      <c r="F24" s="271"/>
    </row>
    <row r="25" spans="1:6" s="99" customFormat="1" ht="40.5" customHeight="1" x14ac:dyDescent="0.25">
      <c r="A25" s="108" t="s">
        <v>1184</v>
      </c>
      <c r="B25" s="257" t="s">
        <v>1245</v>
      </c>
      <c r="C25" s="257"/>
      <c r="D25" s="257"/>
      <c r="E25" s="257"/>
      <c r="F25" s="257"/>
    </row>
    <row r="26" spans="1:6" s="99" customFormat="1" ht="57" customHeight="1" x14ac:dyDescent="0.25">
      <c r="A26" s="108" t="s">
        <v>1237</v>
      </c>
      <c r="B26" s="257" t="s">
        <v>1246</v>
      </c>
      <c r="C26" s="257"/>
      <c r="D26" s="257"/>
      <c r="E26" s="257"/>
      <c r="F26" s="257"/>
    </row>
    <row r="27" spans="1:6" s="99" customFormat="1" ht="54.75" customHeight="1" x14ac:dyDescent="0.25">
      <c r="A27" s="108"/>
      <c r="B27" s="257" t="s">
        <v>1248</v>
      </c>
      <c r="C27" s="257"/>
      <c r="D27" s="257"/>
      <c r="E27" s="257"/>
      <c r="F27" s="257"/>
    </row>
    <row r="28" spans="1:6" s="99" customFormat="1" ht="15.75" x14ac:dyDescent="0.25">
      <c r="A28" s="108"/>
      <c r="B28" s="128"/>
      <c r="C28" s="128"/>
      <c r="D28" s="128"/>
      <c r="E28" s="128"/>
      <c r="F28" s="128"/>
    </row>
    <row r="29" spans="1:6" s="99" customFormat="1" ht="27.75" customHeight="1" x14ac:dyDescent="0.25">
      <c r="A29" s="272" t="s">
        <v>1249</v>
      </c>
      <c r="B29" s="272"/>
      <c r="C29" s="272"/>
      <c r="D29" s="272"/>
      <c r="E29" s="272"/>
      <c r="F29" s="272"/>
    </row>
    <row r="30" spans="1:6" s="99" customFormat="1" ht="31.5" customHeight="1" x14ac:dyDescent="0.25">
      <c r="A30" s="108" t="s">
        <v>1250</v>
      </c>
      <c r="B30" s="257" t="s">
        <v>1251</v>
      </c>
      <c r="C30" s="257"/>
      <c r="D30" s="257"/>
      <c r="E30" s="257"/>
      <c r="F30" s="257"/>
    </row>
    <row r="31" spans="1:6" s="99" customFormat="1" ht="15.75" x14ac:dyDescent="0.25">
      <c r="A31" s="108"/>
      <c r="B31" s="257" t="s">
        <v>1252</v>
      </c>
      <c r="C31" s="257"/>
      <c r="D31" s="257"/>
      <c r="E31" s="257"/>
      <c r="F31" s="257"/>
    </row>
    <row r="32" spans="1:6" s="99" customFormat="1" ht="15.75" x14ac:dyDescent="0.25">
      <c r="A32" s="108"/>
      <c r="B32" s="257"/>
      <c r="C32" s="257"/>
      <c r="D32" s="257"/>
      <c r="E32" s="257"/>
      <c r="F32" s="257"/>
    </row>
    <row r="33" spans="1:6" s="99" customFormat="1" ht="15.75" x14ac:dyDescent="0.25">
      <c r="A33" s="108"/>
      <c r="B33" s="257"/>
      <c r="C33" s="257"/>
      <c r="D33" s="257"/>
      <c r="E33" s="257"/>
      <c r="F33" s="257"/>
    </row>
    <row r="34" spans="1:6" s="99" customFormat="1" ht="15.75" x14ac:dyDescent="0.25">
      <c r="A34" s="108"/>
      <c r="B34" s="257"/>
      <c r="C34" s="257"/>
      <c r="D34" s="257"/>
      <c r="E34" s="257"/>
      <c r="F34" s="257"/>
    </row>
    <row r="35" spans="1:6" s="99" customFormat="1" ht="15.75" x14ac:dyDescent="0.25">
      <c r="A35" s="108"/>
      <c r="B35" s="257"/>
      <c r="C35" s="257"/>
      <c r="D35" s="257"/>
      <c r="E35" s="257"/>
      <c r="F35" s="257"/>
    </row>
    <row r="36" spans="1:6" s="99" customFormat="1" ht="15.75" x14ac:dyDescent="0.25">
      <c r="A36" s="108"/>
      <c r="B36" s="257"/>
      <c r="C36" s="257"/>
      <c r="D36" s="257"/>
      <c r="E36" s="257"/>
      <c r="F36" s="257"/>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273" t="s">
        <v>1190</v>
      </c>
      <c r="C58" s="273"/>
      <c r="D58" s="273"/>
      <c r="E58" s="273"/>
      <c r="F58" s="273"/>
    </row>
    <row r="59" spans="1:6" s="99" customFormat="1" ht="56.25" customHeight="1" x14ac:dyDescent="0.25">
      <c r="A59" s="128" t="s">
        <v>1191</v>
      </c>
      <c r="B59" s="273" t="s">
        <v>1236</v>
      </c>
      <c r="C59" s="273"/>
      <c r="D59" s="273"/>
      <c r="E59" s="273"/>
      <c r="F59" s="273"/>
    </row>
    <row r="60" spans="1:6" s="99" customFormat="1" ht="40.5" customHeight="1" x14ac:dyDescent="0.25">
      <c r="A60" s="128" t="s">
        <v>1192</v>
      </c>
      <c r="B60" s="274" t="s">
        <v>1193</v>
      </c>
      <c r="C60" s="274"/>
      <c r="D60" s="274"/>
      <c r="E60" s="274"/>
      <c r="F60" s="274"/>
    </row>
    <row r="61" spans="1:6" s="99" customFormat="1" ht="38.25" customHeight="1" x14ac:dyDescent="0.25">
      <c r="A61" s="128" t="s">
        <v>1194</v>
      </c>
      <c r="B61" s="268" t="s">
        <v>1195</v>
      </c>
      <c r="C61" s="268"/>
      <c r="D61" s="268"/>
      <c r="E61" s="268"/>
      <c r="F61" s="268"/>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273" t="s">
        <v>1214</v>
      </c>
      <c r="C63" s="273"/>
      <c r="D63" s="273"/>
      <c r="E63" s="273"/>
      <c r="F63" s="273"/>
    </row>
    <row r="64" spans="1:6" s="99" customFormat="1" ht="30" customHeight="1" x14ac:dyDescent="0.25">
      <c r="A64" s="109" t="s">
        <v>1199</v>
      </c>
      <c r="B64" s="273" t="s">
        <v>1200</v>
      </c>
      <c r="C64" s="273"/>
      <c r="D64" s="273"/>
      <c r="E64" s="273"/>
      <c r="F64" s="273"/>
    </row>
    <row r="65" spans="1:6" s="99" customFormat="1" ht="31.5" customHeight="1" x14ac:dyDescent="0.25">
      <c r="A65" s="115" t="s">
        <v>1201</v>
      </c>
      <c r="B65" s="273" t="s">
        <v>1202</v>
      </c>
      <c r="C65" s="273"/>
      <c r="D65" s="273"/>
      <c r="E65" s="273"/>
      <c r="F65" s="273"/>
    </row>
    <row r="66" spans="1:6" s="99" customFormat="1" ht="54.75" customHeight="1" x14ac:dyDescent="0.25">
      <c r="A66" s="109" t="s">
        <v>1203</v>
      </c>
      <c r="B66" s="273" t="s">
        <v>1204</v>
      </c>
      <c r="C66" s="273"/>
      <c r="D66" s="273"/>
      <c r="E66" s="273"/>
      <c r="F66" s="273"/>
    </row>
    <row r="67" spans="1:6" s="99" customFormat="1" ht="24" customHeight="1" x14ac:dyDescent="0.25">
      <c r="A67" s="276" t="s">
        <v>1230</v>
      </c>
      <c r="B67" s="276"/>
      <c r="C67" s="276"/>
      <c r="D67" s="276"/>
      <c r="E67" s="276"/>
      <c r="F67" s="276"/>
    </row>
    <row r="68" spans="1:6" s="99" customFormat="1" ht="38.25" customHeight="1" x14ac:dyDescent="0.25">
      <c r="A68" s="108" t="s">
        <v>1231</v>
      </c>
      <c r="B68" s="273" t="s">
        <v>1222</v>
      </c>
      <c r="C68" s="273"/>
      <c r="D68" s="273"/>
      <c r="E68" s="273"/>
      <c r="F68" s="273"/>
    </row>
    <row r="69" spans="1:6" s="99" customFormat="1" ht="38.25" customHeight="1" x14ac:dyDescent="0.25">
      <c r="A69" s="118" t="s">
        <v>1223</v>
      </c>
      <c r="B69" s="260" t="s">
        <v>1225</v>
      </c>
      <c r="C69" s="260"/>
      <c r="D69" s="260"/>
      <c r="E69" s="260"/>
      <c r="F69" s="260"/>
    </row>
    <row r="70" spans="1:6" s="99" customFormat="1" ht="48" customHeight="1" x14ac:dyDescent="0.25">
      <c r="A70" s="108" t="s">
        <v>1224</v>
      </c>
      <c r="B70" s="260" t="s">
        <v>1226</v>
      </c>
      <c r="C70" s="260"/>
      <c r="D70" s="260"/>
      <c r="E70" s="260"/>
      <c r="F70" s="260"/>
    </row>
    <row r="71" spans="1:6" s="99" customFormat="1" ht="48" customHeight="1" x14ac:dyDescent="0.25">
      <c r="A71" s="118" t="s">
        <v>1228</v>
      </c>
      <c r="B71" s="260" t="s">
        <v>1227</v>
      </c>
      <c r="C71" s="260"/>
      <c r="D71" s="260"/>
      <c r="E71" s="260"/>
      <c r="F71" s="260"/>
    </row>
    <row r="72" spans="1:6" s="99" customFormat="1" ht="38.25" customHeight="1" x14ac:dyDescent="0.25">
      <c r="A72" s="108" t="s">
        <v>1232</v>
      </c>
      <c r="B72" s="260" t="s">
        <v>1229</v>
      </c>
      <c r="C72" s="260"/>
      <c r="D72" s="260"/>
      <c r="E72" s="260"/>
      <c r="F72" s="260"/>
    </row>
    <row r="73" spans="1:6" s="99" customFormat="1" ht="39" customHeight="1" x14ac:dyDescent="0.25">
      <c r="A73" s="118" t="s">
        <v>1233</v>
      </c>
      <c r="B73" s="273" t="s">
        <v>1205</v>
      </c>
      <c r="C73" s="273"/>
      <c r="D73" s="273"/>
      <c r="E73" s="273"/>
      <c r="F73" s="273"/>
    </row>
    <row r="74" spans="1:6" s="99" customFormat="1" ht="20.25" customHeight="1" x14ac:dyDescent="0.25">
      <c r="A74" s="275" t="s">
        <v>1206</v>
      </c>
      <c r="B74" s="275"/>
      <c r="C74" s="275"/>
      <c r="D74" s="131"/>
      <c r="E74" s="119"/>
      <c r="F74" s="115"/>
    </row>
    <row r="75" spans="1:6" s="99" customFormat="1" ht="42" customHeight="1" x14ac:dyDescent="0.25">
      <c r="A75" s="108" t="s">
        <v>1207</v>
      </c>
      <c r="B75" s="278" t="s">
        <v>1234</v>
      </c>
      <c r="C75" s="278"/>
      <c r="D75" s="278"/>
      <c r="E75" s="278"/>
      <c r="F75" s="278"/>
    </row>
    <row r="76" spans="1:6" s="99" customFormat="1" ht="21.75" customHeight="1" x14ac:dyDescent="0.25">
      <c r="A76" s="275" t="s">
        <v>1208</v>
      </c>
      <c r="B76" s="275"/>
      <c r="C76" s="275"/>
      <c r="D76" s="131"/>
      <c r="E76" s="119"/>
      <c r="F76" s="115"/>
    </row>
    <row r="77" spans="1:6" s="99" customFormat="1" ht="38.25" customHeight="1" x14ac:dyDescent="0.25">
      <c r="A77" s="109" t="s">
        <v>1209</v>
      </c>
      <c r="B77" s="273" t="s">
        <v>1210</v>
      </c>
      <c r="C77" s="273"/>
      <c r="D77" s="273"/>
      <c r="E77" s="273"/>
      <c r="F77" s="273"/>
    </row>
    <row r="78" spans="1:6" s="99" customFormat="1" ht="15.75" x14ac:dyDescent="0.25">
      <c r="A78" s="109"/>
      <c r="B78" s="130"/>
      <c r="C78" s="130"/>
      <c r="D78" s="130"/>
      <c r="E78" s="130"/>
      <c r="F78" s="130"/>
    </row>
    <row r="79" spans="1:6" s="99" customFormat="1" ht="15.75" x14ac:dyDescent="0.25">
      <c r="A79" s="239" t="s">
        <v>1235</v>
      </c>
      <c r="B79" s="239"/>
      <c r="C79" s="239"/>
      <c r="D79" s="239"/>
      <c r="E79" s="239"/>
      <c r="F79" s="239"/>
    </row>
    <row r="80" spans="1:6" s="99" customFormat="1" ht="48" customHeight="1" x14ac:dyDescent="0.25">
      <c r="A80" s="242" t="s">
        <v>1238</v>
      </c>
      <c r="B80" s="242"/>
      <c r="C80" s="242"/>
      <c r="D80" s="242"/>
      <c r="E80" s="242"/>
      <c r="F80" s="242"/>
    </row>
    <row r="81" spans="1:6" s="99" customFormat="1" ht="15.75" x14ac:dyDescent="0.25">
      <c r="A81" s="240" t="s">
        <v>1211</v>
      </c>
      <c r="B81" s="240"/>
      <c r="C81" s="240"/>
      <c r="D81" s="240"/>
      <c r="E81" s="240"/>
      <c r="F81" s="240"/>
    </row>
    <row r="82" spans="1:6" s="99" customFormat="1" ht="20.25" customHeight="1" x14ac:dyDescent="0.25">
      <c r="A82" s="277" t="s">
        <v>1212</v>
      </c>
      <c r="B82" s="277"/>
      <c r="C82" s="277"/>
      <c r="D82" s="277"/>
      <c r="E82" s="277"/>
      <c r="F82" s="277"/>
    </row>
    <row r="83" spans="1:6" s="99" customFormat="1" ht="15.75" x14ac:dyDescent="0.25">
      <c r="A83" s="277" t="s">
        <v>1213</v>
      </c>
      <c r="B83" s="277"/>
      <c r="C83" s="277"/>
      <c r="D83" s="277"/>
      <c r="E83" s="277"/>
      <c r="F83" s="277"/>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82:F82"/>
    <mergeCell ref="A83:F83"/>
    <mergeCell ref="B75:F75"/>
    <mergeCell ref="A76:C76"/>
    <mergeCell ref="B77:F77"/>
    <mergeCell ref="A79:F79"/>
    <mergeCell ref="A80:F80"/>
    <mergeCell ref="A81:F81"/>
    <mergeCell ref="A74:C74"/>
    <mergeCell ref="B63:F63"/>
    <mergeCell ref="B64:F64"/>
    <mergeCell ref="B65:F65"/>
    <mergeCell ref="B66:F66"/>
    <mergeCell ref="A67:F67"/>
    <mergeCell ref="B68:F68"/>
    <mergeCell ref="B69:F69"/>
    <mergeCell ref="B70:F70"/>
    <mergeCell ref="B71:F71"/>
    <mergeCell ref="B72:F72"/>
    <mergeCell ref="B73:F73"/>
    <mergeCell ref="B61:F61"/>
    <mergeCell ref="A23:F23"/>
    <mergeCell ref="B24:F24"/>
    <mergeCell ref="B25:F25"/>
    <mergeCell ref="B26:F26"/>
    <mergeCell ref="B27:F27"/>
    <mergeCell ref="A29:F29"/>
    <mergeCell ref="B30:F30"/>
    <mergeCell ref="B31:F36"/>
    <mergeCell ref="B58:F58"/>
    <mergeCell ref="B59:F59"/>
    <mergeCell ref="B60:F60"/>
    <mergeCell ref="A21:E21"/>
    <mergeCell ref="A7:F7"/>
    <mergeCell ref="A8:F8"/>
    <mergeCell ref="A9:F9"/>
    <mergeCell ref="A11:F11"/>
    <mergeCell ref="B12:F12"/>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286" t="s">
        <v>0</v>
      </c>
      <c r="B1" s="286"/>
      <c r="C1" s="286"/>
      <c r="D1" s="286"/>
      <c r="E1" s="286"/>
      <c r="F1" s="286"/>
    </row>
    <row r="2" spans="1:10" x14ac:dyDescent="0.25">
      <c r="E2"/>
    </row>
    <row r="3" spans="1:10" ht="40.5" x14ac:dyDescent="0.25">
      <c r="A3" s="280"/>
      <c r="B3" s="4" t="s">
        <v>1</v>
      </c>
      <c r="C3" s="5" t="s">
        <v>2</v>
      </c>
      <c r="D3" s="283" t="s">
        <v>1002</v>
      </c>
      <c r="E3" s="283"/>
      <c r="F3" s="283"/>
    </row>
    <row r="4" spans="1:10" x14ac:dyDescent="0.25">
      <c r="A4" s="280"/>
      <c r="B4" s="6" t="s">
        <v>3</v>
      </c>
      <c r="C4" s="281" t="s">
        <v>1003</v>
      </c>
      <c r="D4" s="283"/>
      <c r="E4" s="283"/>
      <c r="F4" s="283"/>
    </row>
    <row r="5" spans="1:10" ht="40.5" customHeight="1" x14ac:dyDescent="0.25">
      <c r="A5" s="280"/>
      <c r="B5" s="7" t="s">
        <v>1004</v>
      </c>
      <c r="C5" s="281"/>
      <c r="D5" s="283"/>
      <c r="E5" s="283"/>
      <c r="F5" s="283"/>
    </row>
    <row r="6" spans="1:10" ht="33.75" customHeight="1" x14ac:dyDescent="0.25">
      <c r="A6" s="7" t="s">
        <v>4</v>
      </c>
      <c r="B6" s="8" t="s">
        <v>3</v>
      </c>
      <c r="C6" s="282" t="s">
        <v>1005</v>
      </c>
      <c r="D6" s="283"/>
      <c r="E6" s="283"/>
      <c r="F6" s="283"/>
    </row>
    <row r="7" spans="1:10" ht="42" customHeight="1" x14ac:dyDescent="0.25">
      <c r="A7" s="8" t="s">
        <v>5</v>
      </c>
      <c r="B7" s="9" t="s">
        <v>6</v>
      </c>
      <c r="C7" s="282"/>
      <c r="D7" s="283"/>
      <c r="E7" s="283"/>
      <c r="F7" s="283"/>
    </row>
    <row r="8" spans="1:10" ht="75" customHeight="1" x14ac:dyDescent="0.25">
      <c r="A8" s="287" t="s">
        <v>1006</v>
      </c>
      <c r="B8" s="287"/>
      <c r="C8" s="285" t="s">
        <v>7</v>
      </c>
      <c r="D8" s="285"/>
      <c r="E8" s="10" t="s">
        <v>1007</v>
      </c>
      <c r="F8" s="11" t="s">
        <v>8</v>
      </c>
      <c r="G8" s="288"/>
      <c r="H8" s="288"/>
      <c r="I8" s="288"/>
      <c r="J8" s="288"/>
    </row>
    <row r="9" spans="1:10" ht="28.5" customHeight="1" x14ac:dyDescent="0.25">
      <c r="A9" s="7" t="s">
        <v>9</v>
      </c>
      <c r="B9" s="14" t="s">
        <v>1008</v>
      </c>
      <c r="C9" s="284" t="s">
        <v>10</v>
      </c>
      <c r="D9" s="285"/>
      <c r="E9" s="285"/>
      <c r="F9" s="285"/>
    </row>
    <row r="10" spans="1:10" ht="42.75" customHeight="1" x14ac:dyDescent="0.25">
      <c r="A10" s="15" t="s">
        <v>1009</v>
      </c>
      <c r="B10" s="14" t="s">
        <v>1010</v>
      </c>
      <c r="C10" s="285"/>
      <c r="D10" s="285"/>
      <c r="E10" s="285"/>
      <c r="F10" s="285"/>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289" t="s">
        <v>1127</v>
      </c>
      <c r="B987" s="289"/>
      <c r="C987" s="289"/>
      <c r="D987" s="289"/>
      <c r="E987" s="289"/>
      <c r="F987" s="31">
        <f>SUM(F12:F986)</f>
        <v>999710.2399999979</v>
      </c>
    </row>
    <row r="988" spans="1:6" x14ac:dyDescent="0.25">
      <c r="E988"/>
    </row>
    <row r="989" spans="1:6" ht="15.75" x14ac:dyDescent="0.25">
      <c r="A989" s="32" t="s">
        <v>11</v>
      </c>
      <c r="E989"/>
      <c r="F989" s="33"/>
    </row>
    <row r="990" spans="1:6" ht="15.75" x14ac:dyDescent="0.25">
      <c r="A990" s="279" t="s">
        <v>1128</v>
      </c>
      <c r="B990" s="279"/>
      <c r="C990" s="279"/>
      <c r="D990" s="279"/>
      <c r="E990" s="279"/>
      <c r="F990" s="279"/>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286" t="s">
        <v>0</v>
      </c>
      <c r="B1" s="286"/>
      <c r="C1" s="286"/>
      <c r="D1" s="286"/>
      <c r="E1" s="286"/>
      <c r="F1" s="286"/>
    </row>
    <row r="2" spans="1:10" x14ac:dyDescent="0.25">
      <c r="E2"/>
      <c r="I2" t="s">
        <v>1131</v>
      </c>
    </row>
    <row r="3" spans="1:10" ht="40.5" x14ac:dyDescent="0.25">
      <c r="A3" s="280"/>
      <c r="B3" s="4" t="s">
        <v>1</v>
      </c>
      <c r="C3" s="5" t="s">
        <v>2</v>
      </c>
      <c r="D3" s="283" t="s">
        <v>1002</v>
      </c>
      <c r="E3" s="283"/>
      <c r="F3" s="283"/>
    </row>
    <row r="4" spans="1:10" x14ac:dyDescent="0.25">
      <c r="A4" s="280"/>
      <c r="B4" s="6" t="s">
        <v>3</v>
      </c>
      <c r="C4" s="281" t="s">
        <v>1132</v>
      </c>
      <c r="D4" s="283"/>
      <c r="E4" s="283"/>
      <c r="F4" s="283"/>
    </row>
    <row r="5" spans="1:10" ht="40.5" customHeight="1" x14ac:dyDescent="0.25">
      <c r="A5" s="280"/>
      <c r="B5" s="7" t="s">
        <v>1004</v>
      </c>
      <c r="C5" s="281"/>
      <c r="D5" s="283"/>
      <c r="E5" s="283"/>
      <c r="F5" s="283"/>
    </row>
    <row r="6" spans="1:10" ht="33.75" customHeight="1" x14ac:dyDescent="0.25">
      <c r="A6" s="7" t="s">
        <v>4</v>
      </c>
      <c r="B6" s="8" t="s">
        <v>3</v>
      </c>
      <c r="C6" s="282" t="s">
        <v>1133</v>
      </c>
      <c r="D6" s="283"/>
      <c r="E6" s="283"/>
      <c r="F6" s="283"/>
    </row>
    <row r="7" spans="1:10" ht="42" customHeight="1" x14ac:dyDescent="0.25">
      <c r="A7" s="8" t="s">
        <v>5</v>
      </c>
      <c r="B7" s="9" t="s">
        <v>6</v>
      </c>
      <c r="C7" s="282"/>
      <c r="D7" s="283"/>
      <c r="E7" s="283"/>
      <c r="F7" s="283"/>
    </row>
    <row r="8" spans="1:10" ht="75" customHeight="1" x14ac:dyDescent="0.25">
      <c r="A8" s="287" t="s">
        <v>1134</v>
      </c>
      <c r="B8" s="287"/>
      <c r="C8" s="285" t="s">
        <v>7</v>
      </c>
      <c r="D8" s="285"/>
      <c r="E8" s="10" t="s">
        <v>1007</v>
      </c>
      <c r="F8" s="11" t="s">
        <v>8</v>
      </c>
      <c r="G8" s="12"/>
      <c r="H8" s="13"/>
      <c r="I8" s="13"/>
      <c r="J8" s="13"/>
    </row>
    <row r="9" spans="1:10" ht="28.5" customHeight="1" x14ac:dyDescent="0.25">
      <c r="A9" s="7" t="s">
        <v>9</v>
      </c>
      <c r="B9" s="14" t="s">
        <v>1008</v>
      </c>
      <c r="C9" s="284" t="s">
        <v>10</v>
      </c>
      <c r="D9" s="285"/>
      <c r="E9" s="285"/>
      <c r="F9" s="285"/>
    </row>
    <row r="10" spans="1:10" ht="42.75" customHeight="1" x14ac:dyDescent="0.25">
      <c r="A10" s="15" t="s">
        <v>1009</v>
      </c>
      <c r="B10" s="14" t="s">
        <v>1010</v>
      </c>
      <c r="C10" s="285"/>
      <c r="D10" s="285"/>
      <c r="E10" s="285"/>
      <c r="F10" s="285"/>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289" t="s">
        <v>1127</v>
      </c>
      <c r="B50" s="289"/>
      <c r="C50" s="289"/>
      <c r="D50" s="289"/>
      <c r="E50" s="289"/>
      <c r="F50" s="38">
        <f>SUM(F12:F49)</f>
        <v>404002</v>
      </c>
    </row>
    <row r="51" spans="1:6" x14ac:dyDescent="0.25">
      <c r="E51"/>
    </row>
    <row r="52" spans="1:6" x14ac:dyDescent="0.25">
      <c r="A52" s="32" t="s">
        <v>11</v>
      </c>
      <c r="E52"/>
      <c r="F52" s="39"/>
    </row>
    <row r="53" spans="1:6" ht="15.75" x14ac:dyDescent="0.25">
      <c r="A53" s="279" t="s">
        <v>1128</v>
      </c>
      <c r="B53" s="279"/>
      <c r="C53" s="279"/>
      <c r="D53" s="279"/>
      <c r="E53" s="279"/>
      <c r="F53" s="279"/>
    </row>
    <row r="54" spans="1:6" ht="15.75" x14ac:dyDescent="0.25">
      <c r="A54" s="279" t="s">
        <v>1129</v>
      </c>
      <c r="B54" s="279"/>
      <c r="C54" s="279"/>
      <c r="D54" s="279"/>
      <c r="E54" s="279"/>
      <c r="F54" s="279"/>
    </row>
    <row r="55" spans="1:6" ht="15.75" x14ac:dyDescent="0.25">
      <c r="A55" s="290" t="s">
        <v>1130</v>
      </c>
      <c r="B55" s="290"/>
      <c r="C55" s="290"/>
      <c r="D55" s="290"/>
      <c r="E55" s="290"/>
      <c r="F55" s="290"/>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286" t="s">
        <v>0</v>
      </c>
      <c r="B1" s="286"/>
      <c r="C1" s="286"/>
      <c r="D1" s="286"/>
      <c r="E1" s="286"/>
      <c r="F1" s="286"/>
    </row>
    <row r="2" spans="1:10" x14ac:dyDescent="0.25">
      <c r="E2"/>
    </row>
    <row r="3" spans="1:10" ht="40.5" x14ac:dyDescent="0.25">
      <c r="A3" s="280"/>
      <c r="B3" s="4" t="s">
        <v>1</v>
      </c>
      <c r="C3" s="5" t="s">
        <v>2</v>
      </c>
      <c r="D3" s="283" t="s">
        <v>1002</v>
      </c>
      <c r="E3" s="283"/>
      <c r="F3" s="283"/>
      <c r="H3" t="s">
        <v>1174</v>
      </c>
    </row>
    <row r="4" spans="1:10" x14ac:dyDescent="0.25">
      <c r="A4" s="280"/>
      <c r="B4" s="6" t="s">
        <v>3</v>
      </c>
      <c r="C4" s="281" t="s">
        <v>1132</v>
      </c>
      <c r="D4" s="283"/>
      <c r="E4" s="283"/>
      <c r="F4" s="283"/>
    </row>
    <row r="5" spans="1:10" ht="40.5" customHeight="1" x14ac:dyDescent="0.25">
      <c r="A5" s="280"/>
      <c r="B5" s="7" t="s">
        <v>1004</v>
      </c>
      <c r="C5" s="281"/>
      <c r="D5" s="283"/>
      <c r="E5" s="283"/>
      <c r="F5" s="283"/>
    </row>
    <row r="6" spans="1:10" ht="33.75" customHeight="1" x14ac:dyDescent="0.25">
      <c r="A6" s="7" t="s">
        <v>4</v>
      </c>
      <c r="B6" s="8" t="s">
        <v>3</v>
      </c>
      <c r="C6" s="282" t="s">
        <v>1133</v>
      </c>
      <c r="D6" s="283"/>
      <c r="E6" s="283"/>
      <c r="F6" s="283"/>
    </row>
    <row r="7" spans="1:10" ht="42" customHeight="1" x14ac:dyDescent="0.25">
      <c r="A7" s="8" t="s">
        <v>5</v>
      </c>
      <c r="B7" s="9" t="s">
        <v>6</v>
      </c>
      <c r="C7" s="282"/>
      <c r="D7" s="283"/>
      <c r="E7" s="283"/>
      <c r="F7" s="283"/>
    </row>
    <row r="8" spans="1:10" ht="75" customHeight="1" x14ac:dyDescent="0.25">
      <c r="A8" s="287" t="s">
        <v>1134</v>
      </c>
      <c r="B8" s="287"/>
      <c r="C8" s="285" t="s">
        <v>7</v>
      </c>
      <c r="D8" s="285"/>
      <c r="E8" s="10" t="s">
        <v>1007</v>
      </c>
      <c r="F8" s="11" t="s">
        <v>8</v>
      </c>
      <c r="G8" s="12"/>
      <c r="H8" s="13"/>
      <c r="I8" s="13"/>
      <c r="J8" s="13"/>
    </row>
    <row r="9" spans="1:10" ht="28.5" customHeight="1" x14ac:dyDescent="0.25">
      <c r="A9" s="7" t="s">
        <v>9</v>
      </c>
      <c r="B9" s="14" t="s">
        <v>1008</v>
      </c>
      <c r="C9" s="284" t="s">
        <v>10</v>
      </c>
      <c r="D9" s="285"/>
      <c r="E9" s="285"/>
      <c r="F9" s="285"/>
    </row>
    <row r="10" spans="1:10" ht="42.75" customHeight="1" x14ac:dyDescent="0.25">
      <c r="A10" s="15" t="s">
        <v>1009</v>
      </c>
      <c r="B10" s="14" t="s">
        <v>1010</v>
      </c>
      <c r="C10" s="285"/>
      <c r="D10" s="285"/>
      <c r="E10" s="285"/>
      <c r="F10" s="285"/>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289" t="s">
        <v>1127</v>
      </c>
      <c r="B19" s="289"/>
      <c r="C19" s="289"/>
      <c r="D19" s="289"/>
      <c r="E19" s="289"/>
      <c r="F19" s="31">
        <f>SUM(F12:F18)</f>
        <v>450765.42</v>
      </c>
    </row>
    <row r="20" spans="1:8" x14ac:dyDescent="0.25">
      <c r="E20"/>
    </row>
    <row r="21" spans="1:8" ht="15.75" x14ac:dyDescent="0.25">
      <c r="A21" s="32" t="s">
        <v>11</v>
      </c>
      <c r="E21"/>
      <c r="F21" s="33"/>
      <c r="H21" s="34"/>
    </row>
    <row r="22" spans="1:8" ht="15.75" x14ac:dyDescent="0.25">
      <c r="A22" s="279" t="s">
        <v>1128</v>
      </c>
      <c r="B22" s="279"/>
      <c r="C22" s="279"/>
      <c r="D22" s="279"/>
      <c r="E22" s="279"/>
      <c r="F22" s="279"/>
    </row>
    <row r="23" spans="1:8" ht="15.75" x14ac:dyDescent="0.25">
      <c r="A23" s="279" t="s">
        <v>1129</v>
      </c>
      <c r="B23" s="279"/>
      <c r="C23" s="279"/>
      <c r="D23" s="279"/>
      <c r="E23" s="279"/>
      <c r="F23" s="279"/>
    </row>
    <row r="24" spans="1:8" ht="15.75" x14ac:dyDescent="0.25">
      <c r="A24" s="290" t="s">
        <v>1130</v>
      </c>
      <c r="B24" s="290"/>
      <c r="C24" s="290"/>
      <c r="D24" s="290"/>
      <c r="E24" s="290"/>
      <c r="F24" s="290"/>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2026-02-24T14:00:34Z</cp:lastPrinted>
  <dcterms:created xsi:type="dcterms:W3CDTF">2010-05-16T14:51:43Z</dcterms:created>
  <dcterms:modified xsi:type="dcterms:W3CDTF">2026-03-20T13:54:04Z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